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3.xml" ContentType="application/vnd.openxmlformats-officedocument.drawingml.chart+xml"/>
  <Override PartName="/xl/drawings/drawing10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stolcouncil.sharepoint.com/sites/fram-data/Trafficsurveycommissions/2024-06 June 2024 batch/Results/SBLN and St Philip's - Link count surveys/SBLN/0005 - Link Counts/"/>
    </mc:Choice>
  </mc:AlternateContent>
  <xr:revisionPtr revIDLastSave="0" documentId="13_ncr:1_{E62A9496-51BF-4EC8-830F-C404A12135E5}" xr6:coauthVersionLast="47" xr6:coauthVersionMax="47" xr10:uidLastSave="{00000000-0000-0000-0000-000000000000}"/>
  <workbookProtection workbookAlgorithmName="SHA-512" workbookHashValue="C/vdKb+RyVqXvTpUa3RhnEd/3QOGxAqPuKkaTSsoPPFI9hRgQD1tnYJdCPb4MXd+Pu2QgWpYAohfpIV8qpzh5w==" workbookSaltValue="45y/ZbQ0Tf/R+Oh/4+RKsA==" workbookSpinCount="100000" lockStructure="1"/>
  <bookViews>
    <workbookView xWindow="12110" yWindow="-9370" windowWidth="16100" windowHeight="8680" tabRatio="874" firstSheet="1" activeTab="4" xr2:uid="{00000000-000D-0000-FFFF-FFFF00000000}"/>
  </bookViews>
  <sheets>
    <sheet name="Front Cover" sheetId="21" r:id="rId1"/>
    <sheet name="QA &amp; Issue" sheetId="22" r:id="rId2"/>
    <sheet name="Internal Control-Check Sheet" sheetId="26" state="hidden" r:id="rId3"/>
    <sheet name="Location Plan &amp; Summary" sheetId="16" r:id="rId4"/>
    <sheet name="MCC Data (11.06.2024)" sheetId="15" r:id="rId5"/>
    <sheet name="MCC Data (12.06.2024)" sheetId="29" r:id="rId6"/>
    <sheet name="User Class Summary" sheetId="44" r:id="rId7"/>
    <sheet name="PCU Data" sheetId="17" r:id="rId8"/>
    <sheet name="Northbound Summary" sheetId="59" r:id="rId9"/>
    <sheet name="Southbound Summary" sheetId="43" r:id="rId10"/>
  </sheets>
  <definedNames>
    <definedName name="_xlnm.Print_Area" localSheetId="0">'Front Cover'!$A$1:$K$70</definedName>
    <definedName name="_xlnm.Print_Area" localSheetId="2">'Internal Control-Check Sheet'!$E$1:$AB$36</definedName>
    <definedName name="_xlnm.Print_Area" localSheetId="3">'Location Plan &amp; Summary'!$B$1:$Q$62</definedName>
    <definedName name="_xlnm.Print_Area" localSheetId="4">'MCC Data (11.06.2024)'!$A$1:$Y$111</definedName>
    <definedName name="_xlnm.Print_Area" localSheetId="5">'MCC Data (12.06.2024)'!$A$1:$Y$111</definedName>
    <definedName name="_xlnm.Print_Area" localSheetId="7">'PCU Data'!$A$1:$M$112</definedName>
    <definedName name="_xlnm.Print_Area" localSheetId="1">'QA &amp; Issue'!$A$1:$G$44</definedName>
    <definedName name="_xlnm.Print_Area" localSheetId="6">'User Class Summary'!$A$1:$N$94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44" l="1"/>
  <c r="F5" i="44"/>
  <c r="C5" i="44"/>
  <c r="A5" i="44"/>
  <c r="H4" i="44"/>
  <c r="F4" i="44"/>
  <c r="C4" i="44"/>
  <c r="A4" i="44"/>
  <c r="H3" i="44"/>
  <c r="F3" i="44"/>
  <c r="C3" i="44"/>
  <c r="A3" i="44"/>
  <c r="K5" i="17"/>
  <c r="K4" i="17"/>
  <c r="G5" i="17"/>
  <c r="G4" i="17"/>
  <c r="G3" i="17"/>
  <c r="B5" i="17"/>
  <c r="B4" i="17"/>
  <c r="B3" i="17"/>
  <c r="P5" i="29"/>
  <c r="H5" i="29"/>
  <c r="F5" i="29"/>
  <c r="C5" i="29"/>
  <c r="A5" i="29"/>
  <c r="P4" i="29"/>
  <c r="H4" i="29"/>
  <c r="F4" i="29"/>
  <c r="C4" i="29"/>
  <c r="A4" i="29"/>
  <c r="H3" i="29"/>
  <c r="A55" i="44" s="1"/>
  <c r="F3" i="29"/>
  <c r="C3" i="29"/>
  <c r="A3" i="29"/>
  <c r="K4" i="16"/>
  <c r="C64" i="21" l="1"/>
  <c r="A9" i="15" l="1"/>
  <c r="A10" i="15" l="1"/>
  <c r="A62" i="15"/>
  <c r="K14" i="16"/>
  <c r="G29" i="16"/>
  <c r="A63" i="15" l="1"/>
  <c r="A11" i="15"/>
  <c r="A12" i="15" l="1"/>
  <c r="A64" i="15"/>
  <c r="A13" i="15" l="1"/>
  <c r="A65" i="15"/>
  <c r="A14" i="15" l="1"/>
  <c r="A66" i="15"/>
  <c r="A67" i="15" l="1"/>
  <c r="A15" i="15"/>
  <c r="A16" i="15" l="1"/>
  <c r="A68" i="15"/>
  <c r="Q60" i="29"/>
  <c r="I60" i="29"/>
  <c r="Q59" i="29"/>
  <c r="I59" i="29"/>
  <c r="Q58" i="29"/>
  <c r="I58" i="29"/>
  <c r="Q57" i="29"/>
  <c r="I57" i="29"/>
  <c r="Q56" i="29"/>
  <c r="I56" i="29"/>
  <c r="Q55" i="29"/>
  <c r="I55" i="29"/>
  <c r="Q54" i="29"/>
  <c r="I54" i="29"/>
  <c r="Q53" i="29"/>
  <c r="I53" i="29"/>
  <c r="Q52" i="29"/>
  <c r="I52" i="29"/>
  <c r="Q51" i="29"/>
  <c r="I51" i="29"/>
  <c r="Q50" i="29"/>
  <c r="I50" i="29"/>
  <c r="Q49" i="29"/>
  <c r="I49" i="29"/>
  <c r="Q48" i="29"/>
  <c r="I48" i="29"/>
  <c r="Q47" i="29"/>
  <c r="I47" i="29"/>
  <c r="Q46" i="29"/>
  <c r="I46" i="29"/>
  <c r="Q45" i="29"/>
  <c r="I45" i="29"/>
  <c r="Q44" i="29"/>
  <c r="I44" i="29"/>
  <c r="Q43" i="29"/>
  <c r="I43" i="29"/>
  <c r="Q42" i="29"/>
  <c r="I42" i="29"/>
  <c r="Q41" i="29"/>
  <c r="I41" i="29"/>
  <c r="Q40" i="29"/>
  <c r="I40" i="29"/>
  <c r="Q39" i="29"/>
  <c r="I39" i="29"/>
  <c r="Q38" i="29"/>
  <c r="I38" i="29"/>
  <c r="Q37" i="29"/>
  <c r="I37" i="29"/>
  <c r="Q36" i="29"/>
  <c r="I36" i="29"/>
  <c r="Q35" i="29"/>
  <c r="I35" i="29"/>
  <c r="Q34" i="29"/>
  <c r="I34" i="29"/>
  <c r="Q33" i="29"/>
  <c r="I33" i="29"/>
  <c r="Q32" i="29"/>
  <c r="I32" i="29"/>
  <c r="Q31" i="29"/>
  <c r="I31" i="29"/>
  <c r="Q30" i="29"/>
  <c r="I30" i="29"/>
  <c r="Q29" i="29"/>
  <c r="I29" i="29"/>
  <c r="Q28" i="29"/>
  <c r="I28" i="29"/>
  <c r="Q27" i="29"/>
  <c r="I27" i="29"/>
  <c r="Q26" i="29"/>
  <c r="I26" i="29"/>
  <c r="Q25" i="29"/>
  <c r="I25" i="29"/>
  <c r="Q24" i="29"/>
  <c r="I24" i="29"/>
  <c r="Q23" i="29"/>
  <c r="I23" i="29"/>
  <c r="Q22" i="29"/>
  <c r="I22" i="29"/>
  <c r="Q21" i="29"/>
  <c r="I21" i="29"/>
  <c r="Q20" i="29"/>
  <c r="I20" i="29"/>
  <c r="Q19" i="29"/>
  <c r="I19" i="29"/>
  <c r="Q18" i="29"/>
  <c r="I18" i="29"/>
  <c r="Q17" i="29"/>
  <c r="I17" i="29"/>
  <c r="Q16" i="29"/>
  <c r="I16" i="29"/>
  <c r="Q15" i="29"/>
  <c r="I15" i="29"/>
  <c r="Q14" i="29"/>
  <c r="I14" i="29"/>
  <c r="Q13" i="29"/>
  <c r="I13" i="29"/>
  <c r="Q12" i="29"/>
  <c r="I12" i="29"/>
  <c r="Q11" i="29"/>
  <c r="I11" i="29"/>
  <c r="Q10" i="29"/>
  <c r="I10" i="29"/>
  <c r="Q9" i="29"/>
  <c r="I9" i="29"/>
  <c r="Q60" i="15"/>
  <c r="I60" i="15"/>
  <c r="Q59" i="15"/>
  <c r="I59" i="15"/>
  <c r="Q58" i="15"/>
  <c r="I58" i="15"/>
  <c r="Q57" i="15"/>
  <c r="I57" i="15"/>
  <c r="Q56" i="15"/>
  <c r="I56" i="15"/>
  <c r="Q55" i="15"/>
  <c r="I55" i="15"/>
  <c r="Q54" i="15"/>
  <c r="I54" i="15"/>
  <c r="Q53" i="15"/>
  <c r="I53" i="15"/>
  <c r="Q52" i="15"/>
  <c r="I52" i="15"/>
  <c r="Q51" i="15"/>
  <c r="I51" i="15"/>
  <c r="Q50" i="15"/>
  <c r="I50" i="15"/>
  <c r="Q49" i="15"/>
  <c r="I49" i="15"/>
  <c r="Q48" i="15"/>
  <c r="I48" i="15"/>
  <c r="Q47" i="15"/>
  <c r="I47" i="15"/>
  <c r="Q46" i="15"/>
  <c r="I46" i="15"/>
  <c r="Q45" i="15"/>
  <c r="I45" i="15"/>
  <c r="Q44" i="15"/>
  <c r="I44" i="15"/>
  <c r="Q43" i="15"/>
  <c r="I43" i="15"/>
  <c r="Q42" i="15"/>
  <c r="I42" i="15"/>
  <c r="Q41" i="15"/>
  <c r="I41" i="15"/>
  <c r="Q40" i="15"/>
  <c r="I40" i="15"/>
  <c r="Q39" i="15"/>
  <c r="I39" i="15"/>
  <c r="Q38" i="15"/>
  <c r="I38" i="15"/>
  <c r="Q37" i="15"/>
  <c r="I37" i="15"/>
  <c r="Q36" i="15"/>
  <c r="I36" i="15"/>
  <c r="Q35" i="15"/>
  <c r="I35" i="15"/>
  <c r="Q34" i="15"/>
  <c r="I34" i="15"/>
  <c r="Q33" i="15"/>
  <c r="I33" i="15"/>
  <c r="Q32" i="15"/>
  <c r="I32" i="15"/>
  <c r="Q31" i="15"/>
  <c r="I31" i="15"/>
  <c r="Q30" i="15"/>
  <c r="I30" i="15"/>
  <c r="Q29" i="15"/>
  <c r="I29" i="15"/>
  <c r="Q28" i="15"/>
  <c r="I28" i="15"/>
  <c r="Q27" i="15"/>
  <c r="I27" i="15"/>
  <c r="Q26" i="15"/>
  <c r="I26" i="15"/>
  <c r="Q25" i="15"/>
  <c r="I25" i="15"/>
  <c r="Q24" i="15"/>
  <c r="I24" i="15"/>
  <c r="Q23" i="15"/>
  <c r="I23" i="15"/>
  <c r="Q22" i="15"/>
  <c r="I22" i="15"/>
  <c r="Q21" i="15"/>
  <c r="I21" i="15"/>
  <c r="Q20" i="15"/>
  <c r="I20" i="15"/>
  <c r="Q19" i="15"/>
  <c r="I19" i="15"/>
  <c r="Q18" i="15"/>
  <c r="I18" i="15"/>
  <c r="Q17" i="15"/>
  <c r="I17" i="15"/>
  <c r="Q16" i="15"/>
  <c r="I16" i="15"/>
  <c r="Q15" i="15"/>
  <c r="I15" i="15"/>
  <c r="Q14" i="15"/>
  <c r="I14" i="15"/>
  <c r="Q13" i="15"/>
  <c r="I13" i="15"/>
  <c r="Q12" i="15"/>
  <c r="I12" i="15"/>
  <c r="Q11" i="15"/>
  <c r="I11" i="15"/>
  <c r="Q10" i="15"/>
  <c r="I10" i="15"/>
  <c r="Q9" i="15"/>
  <c r="I9" i="15"/>
  <c r="A69" i="15" l="1"/>
  <c r="A17" i="15"/>
  <c r="D12" i="44"/>
  <c r="G12" i="44"/>
  <c r="E12" i="44"/>
  <c r="H12" i="44"/>
  <c r="F12" i="44"/>
  <c r="C12" i="44"/>
  <c r="C55" i="44"/>
  <c r="D55" i="44"/>
  <c r="G55" i="44"/>
  <c r="E55" i="44"/>
  <c r="H55" i="44"/>
  <c r="F55" i="44"/>
  <c r="F54" i="44"/>
  <c r="H54" i="44"/>
  <c r="E54" i="44"/>
  <c r="C54" i="44"/>
  <c r="G54" i="44"/>
  <c r="D54" i="44"/>
  <c r="B54" i="44"/>
  <c r="B55" i="44"/>
  <c r="B12" i="44"/>
  <c r="C11" i="44"/>
  <c r="D11" i="44"/>
  <c r="E11" i="44"/>
  <c r="F11" i="44"/>
  <c r="G11" i="44"/>
  <c r="H11" i="44"/>
  <c r="B11" i="44"/>
  <c r="A18" i="15" l="1"/>
  <c r="A70" i="15"/>
  <c r="H3" i="15"/>
  <c r="A54" i="44" s="1"/>
  <c r="A71" i="15" l="1"/>
  <c r="A19" i="15"/>
  <c r="A11" i="44"/>
  <c r="A72" i="15" l="1"/>
  <c r="A20" i="15"/>
  <c r="J15" i="26"/>
  <c r="B8" i="16" s="1"/>
  <c r="H15" i="26"/>
  <c r="A21" i="15" l="1"/>
  <c r="A73" i="15"/>
  <c r="F8" i="16"/>
  <c r="B9" i="17"/>
  <c r="A22" i="15" l="1"/>
  <c r="A74" i="15"/>
  <c r="A12" i="44"/>
  <c r="C9" i="17"/>
  <c r="D9" i="17"/>
  <c r="E9" i="17"/>
  <c r="A75" i="15" l="1"/>
  <c r="A23" i="15"/>
  <c r="P110" i="29"/>
  <c r="O110" i="29"/>
  <c r="N110" i="29"/>
  <c r="M110" i="29"/>
  <c r="L110" i="29"/>
  <c r="K110" i="29"/>
  <c r="J110" i="29"/>
  <c r="H110" i="29"/>
  <c r="G110" i="29"/>
  <c r="F110" i="29"/>
  <c r="E110" i="29"/>
  <c r="D110" i="29"/>
  <c r="C110" i="29"/>
  <c r="B110" i="29"/>
  <c r="P109" i="29"/>
  <c r="O109" i="29"/>
  <c r="N109" i="29"/>
  <c r="M109" i="29"/>
  <c r="L109" i="29"/>
  <c r="K109" i="29"/>
  <c r="J109" i="29"/>
  <c r="H109" i="29"/>
  <c r="G109" i="29"/>
  <c r="F109" i="29"/>
  <c r="E109" i="29"/>
  <c r="D109" i="29"/>
  <c r="C109" i="29"/>
  <c r="B109" i="29"/>
  <c r="P108" i="29"/>
  <c r="O108" i="29"/>
  <c r="N108" i="29"/>
  <c r="M108" i="29"/>
  <c r="L108" i="29"/>
  <c r="K108" i="29"/>
  <c r="J108" i="29"/>
  <c r="H108" i="29"/>
  <c r="G108" i="29"/>
  <c r="F108" i="29"/>
  <c r="E108" i="29"/>
  <c r="D108" i="29"/>
  <c r="C108" i="29"/>
  <c r="B108" i="29"/>
  <c r="P107" i="29"/>
  <c r="O107" i="29"/>
  <c r="N107" i="29"/>
  <c r="M107" i="29"/>
  <c r="L107" i="29"/>
  <c r="K107" i="29"/>
  <c r="J107" i="29"/>
  <c r="H107" i="29"/>
  <c r="G107" i="29"/>
  <c r="F107" i="29"/>
  <c r="E107" i="29"/>
  <c r="D107" i="29"/>
  <c r="C107" i="29"/>
  <c r="B107" i="29"/>
  <c r="P106" i="29"/>
  <c r="O106" i="29"/>
  <c r="N106" i="29"/>
  <c r="M106" i="29"/>
  <c r="L106" i="29"/>
  <c r="K106" i="29"/>
  <c r="J106" i="29"/>
  <c r="H106" i="29"/>
  <c r="G106" i="29"/>
  <c r="F106" i="29"/>
  <c r="E106" i="29"/>
  <c r="D106" i="29"/>
  <c r="C106" i="29"/>
  <c r="B106" i="29"/>
  <c r="P105" i="29"/>
  <c r="O105" i="29"/>
  <c r="N105" i="29"/>
  <c r="M105" i="29"/>
  <c r="L105" i="29"/>
  <c r="K105" i="29"/>
  <c r="J105" i="29"/>
  <c r="H105" i="29"/>
  <c r="G105" i="29"/>
  <c r="F105" i="29"/>
  <c r="E105" i="29"/>
  <c r="D105" i="29"/>
  <c r="C105" i="29"/>
  <c r="B105" i="29"/>
  <c r="P104" i="29"/>
  <c r="O104" i="29"/>
  <c r="N104" i="29"/>
  <c r="M104" i="29"/>
  <c r="L104" i="29"/>
  <c r="K104" i="29"/>
  <c r="J104" i="29"/>
  <c r="H104" i="29"/>
  <c r="G104" i="29"/>
  <c r="F104" i="29"/>
  <c r="E104" i="29"/>
  <c r="D104" i="29"/>
  <c r="C104" i="29"/>
  <c r="B104" i="29"/>
  <c r="P103" i="29"/>
  <c r="O103" i="29"/>
  <c r="N103" i="29"/>
  <c r="M103" i="29"/>
  <c r="L103" i="29"/>
  <c r="K103" i="29"/>
  <c r="J103" i="29"/>
  <c r="H103" i="29"/>
  <c r="G103" i="29"/>
  <c r="F103" i="29"/>
  <c r="E103" i="29"/>
  <c r="D103" i="29"/>
  <c r="C103" i="29"/>
  <c r="B103" i="29"/>
  <c r="P102" i="29"/>
  <c r="O102" i="29"/>
  <c r="N102" i="29"/>
  <c r="M102" i="29"/>
  <c r="L102" i="29"/>
  <c r="K102" i="29"/>
  <c r="J102" i="29"/>
  <c r="H102" i="29"/>
  <c r="G102" i="29"/>
  <c r="F102" i="29"/>
  <c r="E102" i="29"/>
  <c r="D102" i="29"/>
  <c r="C102" i="29"/>
  <c r="B102" i="29"/>
  <c r="P101" i="29"/>
  <c r="O101" i="29"/>
  <c r="N101" i="29"/>
  <c r="M101" i="29"/>
  <c r="L101" i="29"/>
  <c r="K101" i="29"/>
  <c r="J101" i="29"/>
  <c r="H101" i="29"/>
  <c r="G101" i="29"/>
  <c r="F101" i="29"/>
  <c r="E101" i="29"/>
  <c r="D101" i="29"/>
  <c r="C101" i="29"/>
  <c r="B101" i="29"/>
  <c r="P100" i="29"/>
  <c r="O100" i="29"/>
  <c r="N100" i="29"/>
  <c r="M100" i="29"/>
  <c r="L100" i="29"/>
  <c r="K100" i="29"/>
  <c r="J100" i="29"/>
  <c r="H100" i="29"/>
  <c r="G100" i="29"/>
  <c r="F100" i="29"/>
  <c r="E100" i="29"/>
  <c r="D100" i="29"/>
  <c r="C100" i="29"/>
  <c r="B100" i="29"/>
  <c r="P99" i="29"/>
  <c r="O99" i="29"/>
  <c r="N99" i="29"/>
  <c r="M99" i="29"/>
  <c r="L99" i="29"/>
  <c r="K99" i="29"/>
  <c r="J99" i="29"/>
  <c r="H99" i="29"/>
  <c r="G99" i="29"/>
  <c r="F99" i="29"/>
  <c r="E99" i="29"/>
  <c r="D99" i="29"/>
  <c r="C99" i="29"/>
  <c r="B99" i="29"/>
  <c r="P98" i="29"/>
  <c r="O98" i="29"/>
  <c r="N98" i="29"/>
  <c r="M98" i="29"/>
  <c r="L98" i="29"/>
  <c r="K98" i="29"/>
  <c r="J98" i="29"/>
  <c r="H98" i="29"/>
  <c r="G98" i="29"/>
  <c r="F98" i="29"/>
  <c r="E98" i="29"/>
  <c r="D98" i="29"/>
  <c r="C98" i="29"/>
  <c r="B98" i="29"/>
  <c r="P97" i="29"/>
  <c r="O97" i="29"/>
  <c r="N97" i="29"/>
  <c r="M97" i="29"/>
  <c r="L97" i="29"/>
  <c r="K97" i="29"/>
  <c r="J97" i="29"/>
  <c r="H97" i="29"/>
  <c r="G97" i="29"/>
  <c r="F97" i="29"/>
  <c r="E97" i="29"/>
  <c r="D97" i="29"/>
  <c r="C97" i="29"/>
  <c r="B97" i="29"/>
  <c r="P96" i="29"/>
  <c r="O96" i="29"/>
  <c r="N96" i="29"/>
  <c r="M96" i="29"/>
  <c r="L96" i="29"/>
  <c r="K96" i="29"/>
  <c r="J96" i="29"/>
  <c r="H96" i="29"/>
  <c r="G96" i="29"/>
  <c r="F96" i="29"/>
  <c r="E96" i="29"/>
  <c r="D96" i="29"/>
  <c r="C96" i="29"/>
  <c r="B96" i="29"/>
  <c r="P95" i="29"/>
  <c r="O95" i="29"/>
  <c r="N95" i="29"/>
  <c r="M95" i="29"/>
  <c r="L95" i="29"/>
  <c r="K95" i="29"/>
  <c r="J95" i="29"/>
  <c r="H95" i="29"/>
  <c r="G95" i="29"/>
  <c r="F95" i="29"/>
  <c r="E95" i="29"/>
  <c r="D95" i="29"/>
  <c r="C95" i="29"/>
  <c r="B95" i="29"/>
  <c r="P94" i="29"/>
  <c r="O94" i="29"/>
  <c r="N94" i="29"/>
  <c r="M94" i="29"/>
  <c r="L94" i="29"/>
  <c r="K94" i="29"/>
  <c r="J94" i="29"/>
  <c r="H94" i="29"/>
  <c r="G94" i="29"/>
  <c r="F94" i="29"/>
  <c r="E94" i="29"/>
  <c r="D94" i="29"/>
  <c r="C94" i="29"/>
  <c r="B94" i="29"/>
  <c r="P93" i="29"/>
  <c r="O93" i="29"/>
  <c r="N93" i="29"/>
  <c r="M93" i="29"/>
  <c r="L93" i="29"/>
  <c r="K93" i="29"/>
  <c r="J93" i="29"/>
  <c r="H93" i="29"/>
  <c r="G93" i="29"/>
  <c r="F93" i="29"/>
  <c r="E93" i="29"/>
  <c r="D93" i="29"/>
  <c r="C93" i="29"/>
  <c r="B93" i="29"/>
  <c r="P92" i="29"/>
  <c r="O92" i="29"/>
  <c r="N92" i="29"/>
  <c r="M92" i="29"/>
  <c r="L92" i="29"/>
  <c r="K92" i="29"/>
  <c r="J92" i="29"/>
  <c r="H92" i="29"/>
  <c r="G92" i="29"/>
  <c r="F92" i="29"/>
  <c r="E92" i="29"/>
  <c r="D92" i="29"/>
  <c r="C92" i="29"/>
  <c r="B92" i="29"/>
  <c r="P91" i="29"/>
  <c r="O91" i="29"/>
  <c r="N91" i="29"/>
  <c r="M91" i="29"/>
  <c r="L91" i="29"/>
  <c r="K91" i="29"/>
  <c r="J91" i="29"/>
  <c r="H91" i="29"/>
  <c r="G91" i="29"/>
  <c r="F91" i="29"/>
  <c r="E91" i="29"/>
  <c r="D91" i="29"/>
  <c r="C91" i="29"/>
  <c r="B91" i="29"/>
  <c r="P90" i="29"/>
  <c r="O90" i="29"/>
  <c r="N90" i="29"/>
  <c r="M90" i="29"/>
  <c r="L90" i="29"/>
  <c r="K90" i="29"/>
  <c r="J90" i="29"/>
  <c r="H90" i="29"/>
  <c r="G90" i="29"/>
  <c r="F90" i="29"/>
  <c r="E90" i="29"/>
  <c r="D90" i="29"/>
  <c r="C90" i="29"/>
  <c r="B90" i="29"/>
  <c r="P89" i="29"/>
  <c r="O89" i="29"/>
  <c r="N89" i="29"/>
  <c r="M89" i="29"/>
  <c r="L89" i="29"/>
  <c r="K89" i="29"/>
  <c r="J89" i="29"/>
  <c r="H89" i="29"/>
  <c r="G89" i="29"/>
  <c r="F89" i="29"/>
  <c r="E89" i="29"/>
  <c r="D89" i="29"/>
  <c r="C89" i="29"/>
  <c r="B89" i="29"/>
  <c r="P88" i="29"/>
  <c r="O88" i="29"/>
  <c r="N88" i="29"/>
  <c r="M88" i="29"/>
  <c r="L88" i="29"/>
  <c r="K88" i="29"/>
  <c r="J88" i="29"/>
  <c r="H88" i="29"/>
  <c r="G88" i="29"/>
  <c r="F88" i="29"/>
  <c r="E88" i="29"/>
  <c r="D88" i="29"/>
  <c r="C88" i="29"/>
  <c r="B88" i="29"/>
  <c r="P87" i="29"/>
  <c r="O87" i="29"/>
  <c r="N87" i="29"/>
  <c r="M87" i="29"/>
  <c r="L87" i="29"/>
  <c r="K87" i="29"/>
  <c r="J87" i="29"/>
  <c r="H87" i="29"/>
  <c r="G87" i="29"/>
  <c r="F87" i="29"/>
  <c r="E87" i="29"/>
  <c r="D87" i="29"/>
  <c r="C87" i="29"/>
  <c r="B87" i="29"/>
  <c r="P86" i="29"/>
  <c r="O86" i="29"/>
  <c r="N86" i="29"/>
  <c r="M86" i="29"/>
  <c r="L86" i="29"/>
  <c r="K86" i="29"/>
  <c r="J86" i="29"/>
  <c r="H86" i="29"/>
  <c r="G86" i="29"/>
  <c r="F86" i="29"/>
  <c r="E86" i="29"/>
  <c r="D86" i="29"/>
  <c r="C86" i="29"/>
  <c r="B86" i="29"/>
  <c r="P85" i="29"/>
  <c r="O85" i="29"/>
  <c r="N85" i="29"/>
  <c r="M85" i="29"/>
  <c r="L85" i="29"/>
  <c r="K85" i="29"/>
  <c r="J85" i="29"/>
  <c r="H85" i="29"/>
  <c r="G85" i="29"/>
  <c r="F85" i="29"/>
  <c r="E85" i="29"/>
  <c r="D85" i="29"/>
  <c r="C85" i="29"/>
  <c r="B85" i="29"/>
  <c r="P84" i="29"/>
  <c r="O84" i="29"/>
  <c r="N84" i="29"/>
  <c r="M84" i="29"/>
  <c r="L84" i="29"/>
  <c r="K84" i="29"/>
  <c r="J84" i="29"/>
  <c r="H84" i="29"/>
  <c r="G84" i="29"/>
  <c r="F84" i="29"/>
  <c r="E84" i="29"/>
  <c r="D84" i="29"/>
  <c r="C84" i="29"/>
  <c r="B84" i="29"/>
  <c r="P83" i="29"/>
  <c r="O83" i="29"/>
  <c r="N83" i="29"/>
  <c r="M83" i="29"/>
  <c r="L83" i="29"/>
  <c r="K83" i="29"/>
  <c r="J83" i="29"/>
  <c r="H83" i="29"/>
  <c r="G83" i="29"/>
  <c r="F83" i="29"/>
  <c r="E83" i="29"/>
  <c r="D83" i="29"/>
  <c r="C83" i="29"/>
  <c r="B83" i="29"/>
  <c r="P82" i="29"/>
  <c r="O82" i="29"/>
  <c r="N82" i="29"/>
  <c r="M82" i="29"/>
  <c r="L82" i="29"/>
  <c r="K82" i="29"/>
  <c r="J82" i="29"/>
  <c r="H82" i="29"/>
  <c r="G82" i="29"/>
  <c r="F82" i="29"/>
  <c r="E82" i="29"/>
  <c r="D82" i="29"/>
  <c r="C82" i="29"/>
  <c r="B82" i="29"/>
  <c r="P81" i="29"/>
  <c r="O81" i="29"/>
  <c r="N81" i="29"/>
  <c r="M81" i="29"/>
  <c r="L81" i="29"/>
  <c r="K81" i="29"/>
  <c r="J81" i="29"/>
  <c r="H81" i="29"/>
  <c r="G81" i="29"/>
  <c r="F81" i="29"/>
  <c r="E81" i="29"/>
  <c r="D81" i="29"/>
  <c r="C81" i="29"/>
  <c r="B81" i="29"/>
  <c r="P80" i="29"/>
  <c r="O80" i="29"/>
  <c r="N80" i="29"/>
  <c r="M80" i="29"/>
  <c r="L80" i="29"/>
  <c r="K80" i="29"/>
  <c r="J80" i="29"/>
  <c r="H80" i="29"/>
  <c r="G80" i="29"/>
  <c r="F80" i="29"/>
  <c r="E80" i="29"/>
  <c r="D80" i="29"/>
  <c r="C80" i="29"/>
  <c r="B80" i="29"/>
  <c r="P79" i="29"/>
  <c r="O79" i="29"/>
  <c r="N79" i="29"/>
  <c r="M79" i="29"/>
  <c r="L79" i="29"/>
  <c r="K79" i="29"/>
  <c r="J79" i="29"/>
  <c r="H79" i="29"/>
  <c r="G79" i="29"/>
  <c r="F79" i="29"/>
  <c r="E79" i="29"/>
  <c r="D79" i="29"/>
  <c r="C79" i="29"/>
  <c r="B79" i="29"/>
  <c r="P78" i="29"/>
  <c r="O78" i="29"/>
  <c r="N78" i="29"/>
  <c r="M78" i="29"/>
  <c r="L78" i="29"/>
  <c r="K78" i="29"/>
  <c r="J78" i="29"/>
  <c r="H78" i="29"/>
  <c r="G78" i="29"/>
  <c r="F78" i="29"/>
  <c r="E78" i="29"/>
  <c r="D78" i="29"/>
  <c r="C78" i="29"/>
  <c r="B78" i="29"/>
  <c r="P77" i="29"/>
  <c r="O77" i="29"/>
  <c r="N77" i="29"/>
  <c r="M77" i="29"/>
  <c r="L77" i="29"/>
  <c r="K77" i="29"/>
  <c r="J77" i="29"/>
  <c r="H77" i="29"/>
  <c r="G77" i="29"/>
  <c r="F77" i="29"/>
  <c r="E77" i="29"/>
  <c r="D77" i="29"/>
  <c r="C77" i="29"/>
  <c r="B77" i="29"/>
  <c r="P76" i="29"/>
  <c r="O76" i="29"/>
  <c r="N76" i="29"/>
  <c r="M76" i="29"/>
  <c r="L76" i="29"/>
  <c r="K76" i="29"/>
  <c r="J76" i="29"/>
  <c r="H76" i="29"/>
  <c r="G76" i="29"/>
  <c r="F76" i="29"/>
  <c r="E76" i="29"/>
  <c r="D76" i="29"/>
  <c r="C76" i="29"/>
  <c r="B76" i="29"/>
  <c r="P75" i="29"/>
  <c r="O75" i="29"/>
  <c r="N75" i="29"/>
  <c r="M75" i="29"/>
  <c r="L75" i="29"/>
  <c r="K75" i="29"/>
  <c r="J75" i="29"/>
  <c r="H75" i="29"/>
  <c r="G75" i="29"/>
  <c r="F75" i="29"/>
  <c r="E75" i="29"/>
  <c r="D75" i="29"/>
  <c r="C75" i="29"/>
  <c r="B75" i="29"/>
  <c r="P74" i="29"/>
  <c r="O74" i="29"/>
  <c r="N74" i="29"/>
  <c r="M74" i="29"/>
  <c r="L74" i="29"/>
  <c r="K74" i="29"/>
  <c r="J74" i="29"/>
  <c r="H74" i="29"/>
  <c r="G74" i="29"/>
  <c r="F74" i="29"/>
  <c r="E74" i="29"/>
  <c r="D74" i="29"/>
  <c r="C74" i="29"/>
  <c r="B74" i="29"/>
  <c r="P73" i="29"/>
  <c r="O73" i="29"/>
  <c r="N73" i="29"/>
  <c r="M73" i="29"/>
  <c r="L73" i="29"/>
  <c r="K73" i="29"/>
  <c r="J73" i="29"/>
  <c r="H73" i="29"/>
  <c r="G73" i="29"/>
  <c r="F73" i="29"/>
  <c r="E73" i="29"/>
  <c r="D73" i="29"/>
  <c r="C73" i="29"/>
  <c r="B73" i="29"/>
  <c r="P72" i="29"/>
  <c r="O72" i="29"/>
  <c r="N72" i="29"/>
  <c r="M72" i="29"/>
  <c r="L72" i="29"/>
  <c r="K72" i="29"/>
  <c r="J72" i="29"/>
  <c r="H72" i="29"/>
  <c r="G72" i="29"/>
  <c r="F72" i="29"/>
  <c r="E72" i="29"/>
  <c r="D72" i="29"/>
  <c r="C72" i="29"/>
  <c r="B72" i="29"/>
  <c r="P71" i="29"/>
  <c r="O71" i="29"/>
  <c r="N71" i="29"/>
  <c r="M71" i="29"/>
  <c r="L71" i="29"/>
  <c r="K71" i="29"/>
  <c r="J71" i="29"/>
  <c r="H71" i="29"/>
  <c r="G71" i="29"/>
  <c r="F71" i="29"/>
  <c r="E71" i="29"/>
  <c r="D71" i="29"/>
  <c r="C71" i="29"/>
  <c r="B71" i="29"/>
  <c r="P70" i="29"/>
  <c r="O70" i="29"/>
  <c r="N70" i="29"/>
  <c r="M70" i="29"/>
  <c r="L70" i="29"/>
  <c r="K70" i="29"/>
  <c r="J70" i="29"/>
  <c r="H70" i="29"/>
  <c r="G70" i="29"/>
  <c r="F70" i="29"/>
  <c r="E70" i="29"/>
  <c r="D70" i="29"/>
  <c r="C70" i="29"/>
  <c r="B70" i="29"/>
  <c r="P69" i="29"/>
  <c r="O69" i="29"/>
  <c r="N69" i="29"/>
  <c r="M69" i="29"/>
  <c r="L69" i="29"/>
  <c r="K69" i="29"/>
  <c r="J69" i="29"/>
  <c r="H69" i="29"/>
  <c r="G69" i="29"/>
  <c r="F69" i="29"/>
  <c r="E69" i="29"/>
  <c r="D69" i="29"/>
  <c r="C69" i="29"/>
  <c r="B69" i="29"/>
  <c r="P68" i="29"/>
  <c r="O68" i="29"/>
  <c r="N68" i="29"/>
  <c r="M68" i="29"/>
  <c r="L68" i="29"/>
  <c r="K68" i="29"/>
  <c r="J68" i="29"/>
  <c r="H68" i="29"/>
  <c r="G68" i="29"/>
  <c r="F68" i="29"/>
  <c r="E68" i="29"/>
  <c r="D68" i="29"/>
  <c r="C68" i="29"/>
  <c r="B68" i="29"/>
  <c r="P67" i="29"/>
  <c r="O67" i="29"/>
  <c r="N67" i="29"/>
  <c r="M67" i="29"/>
  <c r="L67" i="29"/>
  <c r="K67" i="29"/>
  <c r="J67" i="29"/>
  <c r="H67" i="29"/>
  <c r="G67" i="29"/>
  <c r="F67" i="29"/>
  <c r="E67" i="29"/>
  <c r="D67" i="29"/>
  <c r="C67" i="29"/>
  <c r="B67" i="29"/>
  <c r="P66" i="29"/>
  <c r="O66" i="29"/>
  <c r="N66" i="29"/>
  <c r="M66" i="29"/>
  <c r="L66" i="29"/>
  <c r="K66" i="29"/>
  <c r="J66" i="29"/>
  <c r="H66" i="29"/>
  <c r="G66" i="29"/>
  <c r="F66" i="29"/>
  <c r="E66" i="29"/>
  <c r="D66" i="29"/>
  <c r="C66" i="29"/>
  <c r="B66" i="29"/>
  <c r="P65" i="29"/>
  <c r="O65" i="29"/>
  <c r="N65" i="29"/>
  <c r="M65" i="29"/>
  <c r="L65" i="29"/>
  <c r="K65" i="29"/>
  <c r="J65" i="29"/>
  <c r="H65" i="29"/>
  <c r="G65" i="29"/>
  <c r="F65" i="29"/>
  <c r="E65" i="29"/>
  <c r="D65" i="29"/>
  <c r="C65" i="29"/>
  <c r="B65" i="29"/>
  <c r="P64" i="29"/>
  <c r="O64" i="29"/>
  <c r="N64" i="29"/>
  <c r="M64" i="29"/>
  <c r="L64" i="29"/>
  <c r="K64" i="29"/>
  <c r="J64" i="29"/>
  <c r="H64" i="29"/>
  <c r="G64" i="29"/>
  <c r="F64" i="29"/>
  <c r="E64" i="29"/>
  <c r="D64" i="29"/>
  <c r="C64" i="29"/>
  <c r="B64" i="29"/>
  <c r="P63" i="29"/>
  <c r="O63" i="29"/>
  <c r="N63" i="29"/>
  <c r="M63" i="29"/>
  <c r="L63" i="29"/>
  <c r="K63" i="29"/>
  <c r="J63" i="29"/>
  <c r="H63" i="29"/>
  <c r="G63" i="29"/>
  <c r="F63" i="29"/>
  <c r="E63" i="29"/>
  <c r="D63" i="29"/>
  <c r="C63" i="29"/>
  <c r="B63" i="29"/>
  <c r="P62" i="29"/>
  <c r="O62" i="29"/>
  <c r="N62" i="29"/>
  <c r="M62" i="29"/>
  <c r="L62" i="29"/>
  <c r="K62" i="29"/>
  <c r="J62" i="29"/>
  <c r="H62" i="29"/>
  <c r="G62" i="29"/>
  <c r="F62" i="29"/>
  <c r="E62" i="29"/>
  <c r="D62" i="29"/>
  <c r="C62" i="29"/>
  <c r="B62" i="29"/>
  <c r="X60" i="29"/>
  <c r="W60" i="29"/>
  <c r="V60" i="29"/>
  <c r="U60" i="29"/>
  <c r="T60" i="29"/>
  <c r="S60" i="29"/>
  <c r="R60" i="29"/>
  <c r="X59" i="29"/>
  <c r="W59" i="29"/>
  <c r="V59" i="29"/>
  <c r="U59" i="29"/>
  <c r="T59" i="29"/>
  <c r="S59" i="29"/>
  <c r="R59" i="29"/>
  <c r="X58" i="29"/>
  <c r="W58" i="29"/>
  <c r="V58" i="29"/>
  <c r="U58" i="29"/>
  <c r="T58" i="29"/>
  <c r="S58" i="29"/>
  <c r="R58" i="29"/>
  <c r="X57" i="29"/>
  <c r="W57" i="29"/>
  <c r="V57" i="29"/>
  <c r="U57" i="29"/>
  <c r="T57" i="29"/>
  <c r="S57" i="29"/>
  <c r="R57" i="29"/>
  <c r="X56" i="29"/>
  <c r="W56" i="29"/>
  <c r="V56" i="29"/>
  <c r="U56" i="29"/>
  <c r="T56" i="29"/>
  <c r="S56" i="29"/>
  <c r="R56" i="29"/>
  <c r="X55" i="29"/>
  <c r="W55" i="29"/>
  <c r="V55" i="29"/>
  <c r="U55" i="29"/>
  <c r="T55" i="29"/>
  <c r="S55" i="29"/>
  <c r="R55" i="29"/>
  <c r="X54" i="29"/>
  <c r="W54" i="29"/>
  <c r="V54" i="29"/>
  <c r="U54" i="29"/>
  <c r="T54" i="29"/>
  <c r="S54" i="29"/>
  <c r="R54" i="29"/>
  <c r="X53" i="29"/>
  <c r="W53" i="29"/>
  <c r="V53" i="29"/>
  <c r="U53" i="29"/>
  <c r="T53" i="29"/>
  <c r="S53" i="29"/>
  <c r="R53" i="29"/>
  <c r="X52" i="29"/>
  <c r="W52" i="29"/>
  <c r="V52" i="29"/>
  <c r="U52" i="29"/>
  <c r="T52" i="29"/>
  <c r="S52" i="29"/>
  <c r="R52" i="29"/>
  <c r="X51" i="29"/>
  <c r="W51" i="29"/>
  <c r="V51" i="29"/>
  <c r="U51" i="29"/>
  <c r="T51" i="29"/>
  <c r="S51" i="29"/>
  <c r="R51" i="29"/>
  <c r="X50" i="29"/>
  <c r="W50" i="29"/>
  <c r="V50" i="29"/>
  <c r="U50" i="29"/>
  <c r="T50" i="29"/>
  <c r="S50" i="29"/>
  <c r="R50" i="29"/>
  <c r="X49" i="29"/>
  <c r="W49" i="29"/>
  <c r="V49" i="29"/>
  <c r="U49" i="29"/>
  <c r="T49" i="29"/>
  <c r="S49" i="29"/>
  <c r="R49" i="29"/>
  <c r="X48" i="29"/>
  <c r="W48" i="29"/>
  <c r="V48" i="29"/>
  <c r="U48" i="29"/>
  <c r="T48" i="29"/>
  <c r="S48" i="29"/>
  <c r="R48" i="29"/>
  <c r="X47" i="29"/>
  <c r="W47" i="29"/>
  <c r="V47" i="29"/>
  <c r="U47" i="29"/>
  <c r="T47" i="29"/>
  <c r="S47" i="29"/>
  <c r="R47" i="29"/>
  <c r="X46" i="29"/>
  <c r="W46" i="29"/>
  <c r="V46" i="29"/>
  <c r="U46" i="29"/>
  <c r="T46" i="29"/>
  <c r="S46" i="29"/>
  <c r="R46" i="29"/>
  <c r="X45" i="29"/>
  <c r="W45" i="29"/>
  <c r="V45" i="29"/>
  <c r="U45" i="29"/>
  <c r="T45" i="29"/>
  <c r="S45" i="29"/>
  <c r="R45" i="29"/>
  <c r="X44" i="29"/>
  <c r="W44" i="29"/>
  <c r="V44" i="29"/>
  <c r="U44" i="29"/>
  <c r="T44" i="29"/>
  <c r="S44" i="29"/>
  <c r="R44" i="29"/>
  <c r="X43" i="29"/>
  <c r="W43" i="29"/>
  <c r="V43" i="29"/>
  <c r="U43" i="29"/>
  <c r="T43" i="29"/>
  <c r="S43" i="29"/>
  <c r="R43" i="29"/>
  <c r="X42" i="29"/>
  <c r="W42" i="29"/>
  <c r="V42" i="29"/>
  <c r="U42" i="29"/>
  <c r="T42" i="29"/>
  <c r="S42" i="29"/>
  <c r="R42" i="29"/>
  <c r="X41" i="29"/>
  <c r="W41" i="29"/>
  <c r="V41" i="29"/>
  <c r="U41" i="29"/>
  <c r="T41" i="29"/>
  <c r="S41" i="29"/>
  <c r="R41" i="29"/>
  <c r="X40" i="29"/>
  <c r="W40" i="29"/>
  <c r="V40" i="29"/>
  <c r="U40" i="29"/>
  <c r="T40" i="29"/>
  <c r="S40" i="29"/>
  <c r="R40" i="29"/>
  <c r="X39" i="29"/>
  <c r="W39" i="29"/>
  <c r="V39" i="29"/>
  <c r="U39" i="29"/>
  <c r="T39" i="29"/>
  <c r="S39" i="29"/>
  <c r="R39" i="29"/>
  <c r="X38" i="29"/>
  <c r="W38" i="29"/>
  <c r="V38" i="29"/>
  <c r="U38" i="29"/>
  <c r="T38" i="29"/>
  <c r="S38" i="29"/>
  <c r="R38" i="29"/>
  <c r="X37" i="29"/>
  <c r="W37" i="29"/>
  <c r="V37" i="29"/>
  <c r="U37" i="29"/>
  <c r="T37" i="29"/>
  <c r="S37" i="29"/>
  <c r="R37" i="29"/>
  <c r="X36" i="29"/>
  <c r="W36" i="29"/>
  <c r="V36" i="29"/>
  <c r="U36" i="29"/>
  <c r="T36" i="29"/>
  <c r="S36" i="29"/>
  <c r="R36" i="29"/>
  <c r="X35" i="29"/>
  <c r="W35" i="29"/>
  <c r="V35" i="29"/>
  <c r="U35" i="29"/>
  <c r="T35" i="29"/>
  <c r="S35" i="29"/>
  <c r="R35" i="29"/>
  <c r="X34" i="29"/>
  <c r="W34" i="29"/>
  <c r="V34" i="29"/>
  <c r="U34" i="29"/>
  <c r="T34" i="29"/>
  <c r="S34" i="29"/>
  <c r="R34" i="29"/>
  <c r="X33" i="29"/>
  <c r="W33" i="29"/>
  <c r="V33" i="29"/>
  <c r="U33" i="29"/>
  <c r="T33" i="29"/>
  <c r="S33" i="29"/>
  <c r="R33" i="29"/>
  <c r="X32" i="29"/>
  <c r="W32" i="29"/>
  <c r="V32" i="29"/>
  <c r="U32" i="29"/>
  <c r="T32" i="29"/>
  <c r="S32" i="29"/>
  <c r="R32" i="29"/>
  <c r="X31" i="29"/>
  <c r="W31" i="29"/>
  <c r="V31" i="29"/>
  <c r="U31" i="29"/>
  <c r="T31" i="29"/>
  <c r="S31" i="29"/>
  <c r="R31" i="29"/>
  <c r="X30" i="29"/>
  <c r="W30" i="29"/>
  <c r="V30" i="29"/>
  <c r="U30" i="29"/>
  <c r="T30" i="29"/>
  <c r="S30" i="29"/>
  <c r="R30" i="29"/>
  <c r="X29" i="29"/>
  <c r="W29" i="29"/>
  <c r="V29" i="29"/>
  <c r="U29" i="29"/>
  <c r="T29" i="29"/>
  <c r="S29" i="29"/>
  <c r="R29" i="29"/>
  <c r="X28" i="29"/>
  <c r="W28" i="29"/>
  <c r="V28" i="29"/>
  <c r="U28" i="29"/>
  <c r="T28" i="29"/>
  <c r="S28" i="29"/>
  <c r="R28" i="29"/>
  <c r="X27" i="29"/>
  <c r="W27" i="29"/>
  <c r="V27" i="29"/>
  <c r="U27" i="29"/>
  <c r="T27" i="29"/>
  <c r="S27" i="29"/>
  <c r="R27" i="29"/>
  <c r="X26" i="29"/>
  <c r="W26" i="29"/>
  <c r="V26" i="29"/>
  <c r="U26" i="29"/>
  <c r="T26" i="29"/>
  <c r="S26" i="29"/>
  <c r="R26" i="29"/>
  <c r="X25" i="29"/>
  <c r="W25" i="29"/>
  <c r="V25" i="29"/>
  <c r="U25" i="29"/>
  <c r="T25" i="29"/>
  <c r="S25" i="29"/>
  <c r="R25" i="29"/>
  <c r="X24" i="29"/>
  <c r="W24" i="29"/>
  <c r="V24" i="29"/>
  <c r="U24" i="29"/>
  <c r="T24" i="29"/>
  <c r="S24" i="29"/>
  <c r="R24" i="29"/>
  <c r="X23" i="29"/>
  <c r="W23" i="29"/>
  <c r="V23" i="29"/>
  <c r="U23" i="29"/>
  <c r="T23" i="29"/>
  <c r="S23" i="29"/>
  <c r="R23" i="29"/>
  <c r="X22" i="29"/>
  <c r="W22" i="29"/>
  <c r="V22" i="29"/>
  <c r="U22" i="29"/>
  <c r="T22" i="29"/>
  <c r="S22" i="29"/>
  <c r="R22" i="29"/>
  <c r="X21" i="29"/>
  <c r="W21" i="29"/>
  <c r="V21" i="29"/>
  <c r="U21" i="29"/>
  <c r="T21" i="29"/>
  <c r="S21" i="29"/>
  <c r="R21" i="29"/>
  <c r="X20" i="29"/>
  <c r="W20" i="29"/>
  <c r="V20" i="29"/>
  <c r="U20" i="29"/>
  <c r="T20" i="29"/>
  <c r="S20" i="29"/>
  <c r="R20" i="29"/>
  <c r="X19" i="29"/>
  <c r="W19" i="29"/>
  <c r="V19" i="29"/>
  <c r="U19" i="29"/>
  <c r="T19" i="29"/>
  <c r="S19" i="29"/>
  <c r="R19" i="29"/>
  <c r="X18" i="29"/>
  <c r="W18" i="29"/>
  <c r="V18" i="29"/>
  <c r="U18" i="29"/>
  <c r="T18" i="29"/>
  <c r="S18" i="29"/>
  <c r="R18" i="29"/>
  <c r="X17" i="29"/>
  <c r="W17" i="29"/>
  <c r="V17" i="29"/>
  <c r="U17" i="29"/>
  <c r="T17" i="29"/>
  <c r="S17" i="29"/>
  <c r="R17" i="29"/>
  <c r="X16" i="29"/>
  <c r="W16" i="29"/>
  <c r="V16" i="29"/>
  <c r="U16" i="29"/>
  <c r="T16" i="29"/>
  <c r="S16" i="29"/>
  <c r="R16" i="29"/>
  <c r="X15" i="29"/>
  <c r="W15" i="29"/>
  <c r="V15" i="29"/>
  <c r="U15" i="29"/>
  <c r="T15" i="29"/>
  <c r="S15" i="29"/>
  <c r="R15" i="29"/>
  <c r="X14" i="29"/>
  <c r="W14" i="29"/>
  <c r="V14" i="29"/>
  <c r="U14" i="29"/>
  <c r="T14" i="29"/>
  <c r="S14" i="29"/>
  <c r="R14" i="29"/>
  <c r="X13" i="29"/>
  <c r="W13" i="29"/>
  <c r="V13" i="29"/>
  <c r="U13" i="29"/>
  <c r="T13" i="29"/>
  <c r="S13" i="29"/>
  <c r="R13" i="29"/>
  <c r="X12" i="29"/>
  <c r="W12" i="29"/>
  <c r="V12" i="29"/>
  <c r="U12" i="29"/>
  <c r="T12" i="29"/>
  <c r="S12" i="29"/>
  <c r="R12" i="29"/>
  <c r="X11" i="29"/>
  <c r="W11" i="29"/>
  <c r="V11" i="29"/>
  <c r="U11" i="29"/>
  <c r="T11" i="29"/>
  <c r="S11" i="29"/>
  <c r="R11" i="29"/>
  <c r="X10" i="29"/>
  <c r="W10" i="29"/>
  <c r="V10" i="29"/>
  <c r="U10" i="29"/>
  <c r="T10" i="29"/>
  <c r="S10" i="29"/>
  <c r="R10" i="29"/>
  <c r="X9" i="29"/>
  <c r="W9" i="29"/>
  <c r="V9" i="29"/>
  <c r="U9" i="29"/>
  <c r="T9" i="29"/>
  <c r="S9" i="29"/>
  <c r="R9" i="29"/>
  <c r="A9" i="29"/>
  <c r="A62" i="29" s="1"/>
  <c r="A76" i="15" l="1"/>
  <c r="A24" i="15"/>
  <c r="Y9" i="29"/>
  <c r="U63" i="29"/>
  <c r="Q65" i="29"/>
  <c r="Q73" i="29"/>
  <c r="Q77" i="29"/>
  <c r="Q81" i="29"/>
  <c r="Q89" i="29"/>
  <c r="Q93" i="29"/>
  <c r="Q101" i="29"/>
  <c r="Q105" i="29"/>
  <c r="Q69" i="29"/>
  <c r="Q85" i="29"/>
  <c r="R64" i="29"/>
  <c r="I64" i="29"/>
  <c r="I72" i="29"/>
  <c r="I76" i="29"/>
  <c r="I80" i="29"/>
  <c r="I84" i="29"/>
  <c r="I88" i="29"/>
  <c r="I92" i="29"/>
  <c r="I102" i="29"/>
  <c r="I106" i="29"/>
  <c r="U62" i="29"/>
  <c r="Y12" i="29"/>
  <c r="V65" i="29"/>
  <c r="S66" i="29"/>
  <c r="W66" i="29"/>
  <c r="T67" i="29"/>
  <c r="X67" i="29"/>
  <c r="U68" i="29"/>
  <c r="R69" i="29"/>
  <c r="V69" i="29"/>
  <c r="S70" i="29"/>
  <c r="T71" i="29"/>
  <c r="X71" i="29"/>
  <c r="R73" i="29"/>
  <c r="V73" i="29"/>
  <c r="T75" i="29"/>
  <c r="X75" i="29"/>
  <c r="R77" i="29"/>
  <c r="V77" i="29"/>
  <c r="T79" i="29"/>
  <c r="X79" i="29"/>
  <c r="R81" i="29"/>
  <c r="V81" i="29"/>
  <c r="T83" i="29"/>
  <c r="X83" i="29"/>
  <c r="R85" i="29"/>
  <c r="V85" i="29"/>
  <c r="T87" i="29"/>
  <c r="X87" i="29"/>
  <c r="R89" i="29"/>
  <c r="V89" i="29"/>
  <c r="T91" i="29"/>
  <c r="X91" i="29"/>
  <c r="R93" i="29"/>
  <c r="V93" i="29"/>
  <c r="T95" i="29"/>
  <c r="X95" i="29"/>
  <c r="R97" i="29"/>
  <c r="V97" i="29"/>
  <c r="T99" i="29"/>
  <c r="X99" i="29"/>
  <c r="R101" i="29"/>
  <c r="V101" i="29"/>
  <c r="T103" i="29"/>
  <c r="X103" i="29"/>
  <c r="R105" i="29"/>
  <c r="V105" i="29"/>
  <c r="T107" i="29"/>
  <c r="X107" i="29"/>
  <c r="R109" i="29"/>
  <c r="V109" i="29"/>
  <c r="I63" i="29"/>
  <c r="Q63" i="29"/>
  <c r="Q67" i="29"/>
  <c r="I71" i="29"/>
  <c r="Q71" i="29"/>
  <c r="I75" i="29"/>
  <c r="Q75" i="29"/>
  <c r="I79" i="29"/>
  <c r="Q79" i="29"/>
  <c r="I83" i="29"/>
  <c r="Q83" i="29"/>
  <c r="I87" i="29"/>
  <c r="Q87" i="29"/>
  <c r="I91" i="29"/>
  <c r="Q91" i="29"/>
  <c r="I95" i="29"/>
  <c r="Q97" i="29"/>
  <c r="I99" i="29"/>
  <c r="Q99" i="29"/>
  <c r="Q109" i="29"/>
  <c r="S62" i="29"/>
  <c r="A10" i="29"/>
  <c r="S64" i="29"/>
  <c r="W64" i="29"/>
  <c r="U66" i="29"/>
  <c r="S68" i="29"/>
  <c r="W68" i="29"/>
  <c r="U70" i="29"/>
  <c r="S72" i="29"/>
  <c r="W72" i="29"/>
  <c r="U74" i="29"/>
  <c r="S76" i="29"/>
  <c r="W76" i="29"/>
  <c r="U78" i="29"/>
  <c r="S80" i="29"/>
  <c r="W80" i="29"/>
  <c r="U82" i="29"/>
  <c r="S84" i="29"/>
  <c r="W84" i="29"/>
  <c r="U86" i="29"/>
  <c r="S88" i="29"/>
  <c r="W88" i="29"/>
  <c r="U90" i="29"/>
  <c r="S92" i="29"/>
  <c r="W92" i="29"/>
  <c r="U94" i="29"/>
  <c r="S96" i="29"/>
  <c r="W96" i="29"/>
  <c r="U98" i="29"/>
  <c r="S100" i="29"/>
  <c r="W100" i="29"/>
  <c r="U102" i="29"/>
  <c r="S104" i="29"/>
  <c r="W104" i="29"/>
  <c r="U106" i="29"/>
  <c r="S108" i="29"/>
  <c r="W108" i="29"/>
  <c r="U110" i="29"/>
  <c r="I62" i="29"/>
  <c r="I66" i="29"/>
  <c r="I70" i="29"/>
  <c r="I74" i="29"/>
  <c r="Q74" i="29"/>
  <c r="I78" i="29"/>
  <c r="Q78" i="29"/>
  <c r="I82" i="29"/>
  <c r="Q82" i="29"/>
  <c r="I86" i="29"/>
  <c r="Q86" i="29"/>
  <c r="I90" i="29"/>
  <c r="Q90" i="29"/>
  <c r="I94" i="29"/>
  <c r="I96" i="29"/>
  <c r="Q96" i="29"/>
  <c r="I98" i="29"/>
  <c r="I100" i="29"/>
  <c r="Q100" i="29"/>
  <c r="I104" i="29"/>
  <c r="I108" i="29"/>
  <c r="I110" i="29"/>
  <c r="T62" i="29"/>
  <c r="X62" i="29"/>
  <c r="T63" i="29"/>
  <c r="X63" i="29"/>
  <c r="Y13" i="29"/>
  <c r="Y17" i="29"/>
  <c r="Y21" i="29"/>
  <c r="Y25" i="29"/>
  <c r="Y29" i="29"/>
  <c r="Y33" i="29"/>
  <c r="Y37" i="29"/>
  <c r="Y41" i="29"/>
  <c r="Y45" i="29"/>
  <c r="Y49" i="29"/>
  <c r="Y53" i="29"/>
  <c r="Y57" i="29"/>
  <c r="Q64" i="29"/>
  <c r="I65" i="29"/>
  <c r="Q68" i="29"/>
  <c r="I69" i="29"/>
  <c r="Q72" i="29"/>
  <c r="I73" i="29"/>
  <c r="Q76" i="29"/>
  <c r="I77" i="29"/>
  <c r="Q80" i="29"/>
  <c r="I81" i="29"/>
  <c r="Q84" i="29"/>
  <c r="I85" i="29"/>
  <c r="Q88" i="29"/>
  <c r="I89" i="29"/>
  <c r="Q92" i="29"/>
  <c r="I93" i="29"/>
  <c r="Q94" i="29"/>
  <c r="Q98" i="29"/>
  <c r="Q102" i="29"/>
  <c r="I103" i="29"/>
  <c r="Q104" i="29"/>
  <c r="Q106" i="29"/>
  <c r="I107" i="29"/>
  <c r="Q108" i="29"/>
  <c r="I109" i="29"/>
  <c r="Q110" i="29"/>
  <c r="R63" i="29"/>
  <c r="V63" i="29"/>
  <c r="T65" i="29"/>
  <c r="X65" i="29"/>
  <c r="R67" i="29"/>
  <c r="V67" i="29"/>
  <c r="T69" i="29"/>
  <c r="X69" i="29"/>
  <c r="R71" i="29"/>
  <c r="V71" i="29"/>
  <c r="U72" i="29"/>
  <c r="T73" i="29"/>
  <c r="X73" i="29"/>
  <c r="S74" i="29"/>
  <c r="W74" i="29"/>
  <c r="R75" i="29"/>
  <c r="V75" i="29"/>
  <c r="U76" i="29"/>
  <c r="T77" i="29"/>
  <c r="X77" i="29"/>
  <c r="S78" i="29"/>
  <c r="W78" i="29"/>
  <c r="R79" i="29"/>
  <c r="V79" i="29"/>
  <c r="U80" i="29"/>
  <c r="T81" i="29"/>
  <c r="X81" i="29"/>
  <c r="S82" i="29"/>
  <c r="W82" i="29"/>
  <c r="R83" i="29"/>
  <c r="V83" i="29"/>
  <c r="U84" i="29"/>
  <c r="T85" i="29"/>
  <c r="X85" i="29"/>
  <c r="S86" i="29"/>
  <c r="W86" i="29"/>
  <c r="R87" i="29"/>
  <c r="V87" i="29"/>
  <c r="U88" i="29"/>
  <c r="T89" i="29"/>
  <c r="X89" i="29"/>
  <c r="S90" i="29"/>
  <c r="W90" i="29"/>
  <c r="R91" i="29"/>
  <c r="V91" i="29"/>
  <c r="U92" i="29"/>
  <c r="T93" i="29"/>
  <c r="X93" i="29"/>
  <c r="S94" i="29"/>
  <c r="W94" i="29"/>
  <c r="R95" i="29"/>
  <c r="V95" i="29"/>
  <c r="U96" i="29"/>
  <c r="T97" i="29"/>
  <c r="X97" i="29"/>
  <c r="S98" i="29"/>
  <c r="W98" i="29"/>
  <c r="R99" i="29"/>
  <c r="V99" i="29"/>
  <c r="U100" i="29"/>
  <c r="T101" i="29"/>
  <c r="X101" i="29"/>
  <c r="S102" i="29"/>
  <c r="W102" i="29"/>
  <c r="R103" i="29"/>
  <c r="V103" i="29"/>
  <c r="U104" i="29"/>
  <c r="T105" i="29"/>
  <c r="X105" i="29"/>
  <c r="S106" i="29"/>
  <c r="W106" i="29"/>
  <c r="R107" i="29"/>
  <c r="V107" i="29"/>
  <c r="U108" i="29"/>
  <c r="T109" i="29"/>
  <c r="X109" i="29"/>
  <c r="S110" i="29"/>
  <c r="W110" i="29"/>
  <c r="I67" i="29"/>
  <c r="I68" i="29"/>
  <c r="Q70" i="29"/>
  <c r="S63" i="29"/>
  <c r="W63" i="29"/>
  <c r="Y10" i="29"/>
  <c r="V64" i="29"/>
  <c r="U65" i="29"/>
  <c r="T66" i="29"/>
  <c r="X66" i="29"/>
  <c r="S67" i="29"/>
  <c r="W67" i="29"/>
  <c r="Y14" i="29"/>
  <c r="R68" i="29"/>
  <c r="V68" i="29"/>
  <c r="U69" i="29"/>
  <c r="T70" i="29"/>
  <c r="X70" i="29"/>
  <c r="S71" i="29"/>
  <c r="W71" i="29"/>
  <c r="Y18" i="29"/>
  <c r="R72" i="29"/>
  <c r="V72" i="29"/>
  <c r="U73" i="29"/>
  <c r="T74" i="29"/>
  <c r="X74" i="29"/>
  <c r="S75" i="29"/>
  <c r="W75" i="29"/>
  <c r="Y22" i="29"/>
  <c r="R76" i="29"/>
  <c r="V76" i="29"/>
  <c r="U77" i="29"/>
  <c r="T78" i="29"/>
  <c r="X78" i="29"/>
  <c r="S79" i="29"/>
  <c r="W79" i="29"/>
  <c r="Y26" i="29"/>
  <c r="R80" i="29"/>
  <c r="V80" i="29"/>
  <c r="U81" i="29"/>
  <c r="T82" i="29"/>
  <c r="X82" i="29"/>
  <c r="S83" i="29"/>
  <c r="W83" i="29"/>
  <c r="Y30" i="29"/>
  <c r="R84" i="29"/>
  <c r="V84" i="29"/>
  <c r="U85" i="29"/>
  <c r="T86" i="29"/>
  <c r="X86" i="29"/>
  <c r="S87" i="29"/>
  <c r="W87" i="29"/>
  <c r="Y34" i="29"/>
  <c r="R88" i="29"/>
  <c r="V88" i="29"/>
  <c r="U89" i="29"/>
  <c r="T90" i="29"/>
  <c r="X90" i="29"/>
  <c r="S91" i="29"/>
  <c r="W91" i="29"/>
  <c r="Y38" i="29"/>
  <c r="R92" i="29"/>
  <c r="V92" i="29"/>
  <c r="U93" i="29"/>
  <c r="T94" i="29"/>
  <c r="X94" i="29"/>
  <c r="S95" i="29"/>
  <c r="W95" i="29"/>
  <c r="Y42" i="29"/>
  <c r="R96" i="29"/>
  <c r="V96" i="29"/>
  <c r="U97" i="29"/>
  <c r="T98" i="29"/>
  <c r="X98" i="29"/>
  <c r="S99" i="29"/>
  <c r="W99" i="29"/>
  <c r="Y46" i="29"/>
  <c r="R100" i="29"/>
  <c r="V100" i="29"/>
  <c r="U101" i="29"/>
  <c r="T102" i="29"/>
  <c r="X102" i="29"/>
  <c r="S103" i="29"/>
  <c r="W103" i="29"/>
  <c r="Y50" i="29"/>
  <c r="R104" i="29"/>
  <c r="V104" i="29"/>
  <c r="U105" i="29"/>
  <c r="T106" i="29"/>
  <c r="X106" i="29"/>
  <c r="S107" i="29"/>
  <c r="W107" i="29"/>
  <c r="Y54" i="29"/>
  <c r="R108" i="29"/>
  <c r="V108" i="29"/>
  <c r="U109" i="29"/>
  <c r="T110" i="29"/>
  <c r="X110" i="29"/>
  <c r="Y58" i="29"/>
  <c r="Y11" i="29"/>
  <c r="Y15" i="29"/>
  <c r="Y19" i="29"/>
  <c r="Y23" i="29"/>
  <c r="Y27" i="29"/>
  <c r="Y31" i="29"/>
  <c r="Y35" i="29"/>
  <c r="Y39" i="29"/>
  <c r="Y43" i="29"/>
  <c r="Y47" i="29"/>
  <c r="Y51" i="29"/>
  <c r="Y55" i="29"/>
  <c r="Y59" i="29"/>
  <c r="W62" i="29"/>
  <c r="U64" i="29"/>
  <c r="R65" i="29"/>
  <c r="W70" i="29"/>
  <c r="R62" i="29"/>
  <c r="V62" i="29"/>
  <c r="T64" i="29"/>
  <c r="X64" i="29"/>
  <c r="S65" i="29"/>
  <c r="W65" i="29"/>
  <c r="R66" i="29"/>
  <c r="V66" i="29"/>
  <c r="U67" i="29"/>
  <c r="T68" i="29"/>
  <c r="X68" i="29"/>
  <c r="S69" i="29"/>
  <c r="W69" i="29"/>
  <c r="Y16" i="29"/>
  <c r="R70" i="29"/>
  <c r="V70" i="29"/>
  <c r="U71" i="29"/>
  <c r="T72" i="29"/>
  <c r="X72" i="29"/>
  <c r="S73" i="29"/>
  <c r="W73" i="29"/>
  <c r="Y20" i="29"/>
  <c r="R74" i="29"/>
  <c r="V74" i="29"/>
  <c r="U75" i="29"/>
  <c r="T76" i="29"/>
  <c r="X76" i="29"/>
  <c r="S77" i="29"/>
  <c r="W77" i="29"/>
  <c r="Y24" i="29"/>
  <c r="R78" i="29"/>
  <c r="V78" i="29"/>
  <c r="U79" i="29"/>
  <c r="T80" i="29"/>
  <c r="X80" i="29"/>
  <c r="S81" i="29"/>
  <c r="W81" i="29"/>
  <c r="Y28" i="29"/>
  <c r="R82" i="29"/>
  <c r="V82" i="29"/>
  <c r="U83" i="29"/>
  <c r="T84" i="29"/>
  <c r="X84" i="29"/>
  <c r="S85" i="29"/>
  <c r="W85" i="29"/>
  <c r="Y32" i="29"/>
  <c r="R86" i="29"/>
  <c r="V86" i="29"/>
  <c r="U87" i="29"/>
  <c r="T88" i="29"/>
  <c r="X88" i="29"/>
  <c r="S89" i="29"/>
  <c r="W89" i="29"/>
  <c r="Y36" i="29"/>
  <c r="R90" i="29"/>
  <c r="V90" i="29"/>
  <c r="U91" i="29"/>
  <c r="T92" i="29"/>
  <c r="X92" i="29"/>
  <c r="S93" i="29"/>
  <c r="W93" i="29"/>
  <c r="Y40" i="29"/>
  <c r="R94" i="29"/>
  <c r="V94" i="29"/>
  <c r="U95" i="29"/>
  <c r="T96" i="29"/>
  <c r="X96" i="29"/>
  <c r="S97" i="29"/>
  <c r="W97" i="29"/>
  <c r="Y44" i="29"/>
  <c r="R98" i="29"/>
  <c r="V98" i="29"/>
  <c r="U99" i="29"/>
  <c r="T100" i="29"/>
  <c r="X100" i="29"/>
  <c r="S101" i="29"/>
  <c r="W101" i="29"/>
  <c r="Y48" i="29"/>
  <c r="R102" i="29"/>
  <c r="V102" i="29"/>
  <c r="U103" i="29"/>
  <c r="T104" i="29"/>
  <c r="X104" i="29"/>
  <c r="S105" i="29"/>
  <c r="W105" i="29"/>
  <c r="Y52" i="29"/>
  <c r="R106" i="29"/>
  <c r="V106" i="29"/>
  <c r="U107" i="29"/>
  <c r="T108" i="29"/>
  <c r="X108" i="29"/>
  <c r="S109" i="29"/>
  <c r="W109" i="29"/>
  <c r="Y56" i="29"/>
  <c r="R110" i="29"/>
  <c r="V110" i="29"/>
  <c r="Y60" i="29"/>
  <c r="Q62" i="29"/>
  <c r="Q66" i="29"/>
  <c r="I101" i="29"/>
  <c r="Q107" i="29"/>
  <c r="I97" i="29"/>
  <c r="Q103" i="29"/>
  <c r="Q95" i="29"/>
  <c r="I105" i="29"/>
  <c r="A77" i="15" l="1"/>
  <c r="A25" i="15"/>
  <c r="Y64" i="29"/>
  <c r="Y105" i="29"/>
  <c r="Y97" i="29"/>
  <c r="Y89" i="29"/>
  <c r="Y81" i="29"/>
  <c r="Y73" i="29"/>
  <c r="Y109" i="29"/>
  <c r="Y101" i="29"/>
  <c r="Y93" i="29"/>
  <c r="Y85" i="29"/>
  <c r="Y77" i="29"/>
  <c r="Y69" i="29"/>
  <c r="Y100" i="29"/>
  <c r="Y84" i="29"/>
  <c r="Y68" i="29"/>
  <c r="A63" i="29"/>
  <c r="A11" i="29"/>
  <c r="Y91" i="29"/>
  <c r="Y110" i="29"/>
  <c r="Y102" i="29"/>
  <c r="Y94" i="29"/>
  <c r="Y86" i="29"/>
  <c r="Y78" i="29"/>
  <c r="Y70" i="29"/>
  <c r="Y104" i="29"/>
  <c r="Y96" i="29"/>
  <c r="Y88" i="29"/>
  <c r="Y80" i="29"/>
  <c r="Y72" i="29"/>
  <c r="Y103" i="29"/>
  <c r="Y87" i="29"/>
  <c r="Y71" i="29"/>
  <c r="Y65" i="29"/>
  <c r="Y107" i="29"/>
  <c r="Y75" i="29"/>
  <c r="Y62" i="29"/>
  <c r="Y99" i="29"/>
  <c r="Y83" i="29"/>
  <c r="Y67" i="29"/>
  <c r="Y106" i="29"/>
  <c r="Y98" i="29"/>
  <c r="Y90" i="29"/>
  <c r="Y82" i="29"/>
  <c r="Y74" i="29"/>
  <c r="Y66" i="29"/>
  <c r="Y108" i="29"/>
  <c r="Y92" i="29"/>
  <c r="Y76" i="29"/>
  <c r="Y95" i="29"/>
  <c r="Y79" i="29"/>
  <c r="Y63" i="29"/>
  <c r="A26" i="15" l="1"/>
  <c r="A78" i="15"/>
  <c r="A12" i="29"/>
  <c r="A64" i="29"/>
  <c r="A79" i="15" l="1"/>
  <c r="A27" i="15"/>
  <c r="A13" i="29"/>
  <c r="A65" i="29"/>
  <c r="A80" i="15" l="1"/>
  <c r="A28" i="15"/>
  <c r="A14" i="29"/>
  <c r="A66" i="29"/>
  <c r="A29" i="15" l="1"/>
  <c r="A81" i="15"/>
  <c r="A67" i="29"/>
  <c r="A15" i="29"/>
  <c r="A30" i="15" l="1"/>
  <c r="A82" i="15"/>
  <c r="A68" i="29"/>
  <c r="A16" i="29"/>
  <c r="A83" i="15" l="1"/>
  <c r="A31" i="15"/>
  <c r="A69" i="29"/>
  <c r="A17" i="29"/>
  <c r="A32" i="15" l="1"/>
  <c r="A84" i="15"/>
  <c r="A70" i="29"/>
  <c r="A18" i="29"/>
  <c r="A85" i="15" l="1"/>
  <c r="A33" i="15"/>
  <c r="A71" i="29"/>
  <c r="A19" i="29"/>
  <c r="A34" i="15" l="1"/>
  <c r="A86" i="15"/>
  <c r="A72" i="29"/>
  <c r="A20" i="29"/>
  <c r="A87" i="15" l="1"/>
  <c r="A35" i="15"/>
  <c r="A73" i="29"/>
  <c r="A21" i="29"/>
  <c r="A88" i="15" l="1"/>
  <c r="A36" i="15"/>
  <c r="A74" i="29"/>
  <c r="A22" i="29"/>
  <c r="A37" i="15" l="1"/>
  <c r="A89" i="15"/>
  <c r="A75" i="29"/>
  <c r="A23" i="29"/>
  <c r="A38" i="15" l="1"/>
  <c r="A90" i="15"/>
  <c r="A76" i="29"/>
  <c r="A24" i="29"/>
  <c r="A91" i="15" l="1"/>
  <c r="A39" i="15"/>
  <c r="A25" i="29"/>
  <c r="A77" i="29"/>
  <c r="A92" i="15" l="1"/>
  <c r="A40" i="15"/>
  <c r="A26" i="29"/>
  <c r="A78" i="29"/>
  <c r="A93" i="15" l="1"/>
  <c r="A41" i="15"/>
  <c r="A79" i="29"/>
  <c r="A27" i="29"/>
  <c r="A42" i="15" l="1"/>
  <c r="A94" i="15"/>
  <c r="A28" i="29"/>
  <c r="A80" i="29"/>
  <c r="A95" i="15" l="1"/>
  <c r="A43" i="15"/>
  <c r="A81" i="29"/>
  <c r="A29" i="29"/>
  <c r="A96" i="15" l="1"/>
  <c r="A44" i="15"/>
  <c r="A30" i="29"/>
  <c r="A82" i="29"/>
  <c r="A45" i="15" l="1"/>
  <c r="A97" i="15"/>
  <c r="A83" i="29"/>
  <c r="A31" i="29"/>
  <c r="A46" i="15" l="1"/>
  <c r="A98" i="15"/>
  <c r="A84" i="29"/>
  <c r="A32" i="29"/>
  <c r="A99" i="15" l="1"/>
  <c r="A47" i="15"/>
  <c r="A33" i="29"/>
  <c r="A85" i="29"/>
  <c r="A48" i="15" l="1"/>
  <c r="A100" i="15"/>
  <c r="A86" i="29"/>
  <c r="A34" i="29"/>
  <c r="A49" i="15" l="1"/>
  <c r="A101" i="15"/>
  <c r="A87" i="29"/>
  <c r="A35" i="29"/>
  <c r="A50" i="15" l="1"/>
  <c r="A102" i="15"/>
  <c r="A36" i="29"/>
  <c r="A88" i="29"/>
  <c r="A103" i="15" l="1"/>
  <c r="A51" i="15"/>
  <c r="A89" i="29"/>
  <c r="A37" i="29"/>
  <c r="A104" i="15" l="1"/>
  <c r="A52" i="15"/>
  <c r="A90" i="29"/>
  <c r="A38" i="29"/>
  <c r="A53" i="15" l="1"/>
  <c r="A105" i="15"/>
  <c r="A39" i="29"/>
  <c r="A91" i="29"/>
  <c r="A54" i="15" l="1"/>
  <c r="A106" i="15"/>
  <c r="A92" i="29"/>
  <c r="A40" i="29"/>
  <c r="A107" i="15" l="1"/>
  <c r="A55" i="15"/>
  <c r="A41" i="29"/>
  <c r="A93" i="29"/>
  <c r="A56" i="15" l="1"/>
  <c r="A108" i="15"/>
  <c r="A94" i="29"/>
  <c r="A42" i="29"/>
  <c r="A57" i="15" l="1"/>
  <c r="A109" i="15"/>
  <c r="A43" i="29"/>
  <c r="A95" i="29"/>
  <c r="A58" i="15" l="1"/>
  <c r="A110" i="15"/>
  <c r="A96" i="29"/>
  <c r="A44" i="29"/>
  <c r="A59" i="15" l="1"/>
  <c r="A97" i="29"/>
  <c r="A45" i="29"/>
  <c r="A60" i="15" l="1"/>
  <c r="A46" i="29"/>
  <c r="A98" i="29"/>
  <c r="A99" i="29" l="1"/>
  <c r="A47" i="29"/>
  <c r="A48" i="29" l="1"/>
  <c r="A100" i="29"/>
  <c r="A101" i="29" l="1"/>
  <c r="A49" i="29"/>
  <c r="A102" i="29" l="1"/>
  <c r="A50" i="29"/>
  <c r="A103" i="29" l="1"/>
  <c r="A51" i="29"/>
  <c r="A52" i="29" l="1"/>
  <c r="A104" i="29"/>
  <c r="A105" i="29" l="1"/>
  <c r="A53" i="29"/>
  <c r="A54" i="29" l="1"/>
  <c r="A106" i="29"/>
  <c r="A107" i="29" l="1"/>
  <c r="A55" i="29"/>
  <c r="A56" i="29" l="1"/>
  <c r="A108" i="29"/>
  <c r="A109" i="29" l="1"/>
  <c r="A57" i="29"/>
  <c r="A58" i="29" l="1"/>
  <c r="A110" i="29"/>
  <c r="A59" i="29" l="1"/>
  <c r="A60" i="29" l="1"/>
  <c r="P110" i="15" l="1"/>
  <c r="O110" i="15"/>
  <c r="N110" i="15"/>
  <c r="M110" i="15"/>
  <c r="L110" i="15"/>
  <c r="K110" i="15"/>
  <c r="J110" i="15"/>
  <c r="P109" i="15"/>
  <c r="O109" i="15"/>
  <c r="N109" i="15"/>
  <c r="M109" i="15"/>
  <c r="L109" i="15"/>
  <c r="K109" i="15"/>
  <c r="J109" i="15"/>
  <c r="P108" i="15"/>
  <c r="O108" i="15"/>
  <c r="N108" i="15"/>
  <c r="M108" i="15"/>
  <c r="L108" i="15"/>
  <c r="K108" i="15"/>
  <c r="J108" i="15"/>
  <c r="P107" i="15"/>
  <c r="O107" i="15"/>
  <c r="N107" i="15"/>
  <c r="M107" i="15"/>
  <c r="L107" i="15"/>
  <c r="K107" i="15"/>
  <c r="J107" i="15"/>
  <c r="P106" i="15"/>
  <c r="O106" i="15"/>
  <c r="N106" i="15"/>
  <c r="M106" i="15"/>
  <c r="L106" i="15"/>
  <c r="K106" i="15"/>
  <c r="J106" i="15"/>
  <c r="P105" i="15"/>
  <c r="O105" i="15"/>
  <c r="N105" i="15"/>
  <c r="M105" i="15"/>
  <c r="L105" i="15"/>
  <c r="K105" i="15"/>
  <c r="J105" i="15"/>
  <c r="P104" i="15"/>
  <c r="O104" i="15"/>
  <c r="N104" i="15"/>
  <c r="M104" i="15"/>
  <c r="L104" i="15"/>
  <c r="K104" i="15"/>
  <c r="J104" i="15"/>
  <c r="P103" i="15"/>
  <c r="O103" i="15"/>
  <c r="N103" i="15"/>
  <c r="M103" i="15"/>
  <c r="L103" i="15"/>
  <c r="K103" i="15"/>
  <c r="J103" i="15"/>
  <c r="P102" i="15"/>
  <c r="O102" i="15"/>
  <c r="N102" i="15"/>
  <c r="M102" i="15"/>
  <c r="L102" i="15"/>
  <c r="K102" i="15"/>
  <c r="J102" i="15"/>
  <c r="P101" i="15"/>
  <c r="O101" i="15"/>
  <c r="N101" i="15"/>
  <c r="M101" i="15"/>
  <c r="L101" i="15"/>
  <c r="K101" i="15"/>
  <c r="J101" i="15"/>
  <c r="P100" i="15"/>
  <c r="O100" i="15"/>
  <c r="N100" i="15"/>
  <c r="M100" i="15"/>
  <c r="L100" i="15"/>
  <c r="K100" i="15"/>
  <c r="J100" i="15"/>
  <c r="P99" i="15"/>
  <c r="O99" i="15"/>
  <c r="N99" i="15"/>
  <c r="M99" i="15"/>
  <c r="L99" i="15"/>
  <c r="K99" i="15"/>
  <c r="J99" i="15"/>
  <c r="P98" i="15"/>
  <c r="O98" i="15"/>
  <c r="N98" i="15"/>
  <c r="M98" i="15"/>
  <c r="L98" i="15"/>
  <c r="K98" i="15"/>
  <c r="J98" i="15"/>
  <c r="P97" i="15"/>
  <c r="O97" i="15"/>
  <c r="N97" i="15"/>
  <c r="M97" i="15"/>
  <c r="L97" i="15"/>
  <c r="K97" i="15"/>
  <c r="J97" i="15"/>
  <c r="P96" i="15"/>
  <c r="O96" i="15"/>
  <c r="N96" i="15"/>
  <c r="M96" i="15"/>
  <c r="L96" i="15"/>
  <c r="K96" i="15"/>
  <c r="J96" i="15"/>
  <c r="P95" i="15"/>
  <c r="O95" i="15"/>
  <c r="N95" i="15"/>
  <c r="M95" i="15"/>
  <c r="L95" i="15"/>
  <c r="K95" i="15"/>
  <c r="J95" i="15"/>
  <c r="P94" i="15"/>
  <c r="O94" i="15"/>
  <c r="N94" i="15"/>
  <c r="M94" i="15"/>
  <c r="L94" i="15"/>
  <c r="K94" i="15"/>
  <c r="J94" i="15"/>
  <c r="P93" i="15"/>
  <c r="O93" i="15"/>
  <c r="N93" i="15"/>
  <c r="M93" i="15"/>
  <c r="L93" i="15"/>
  <c r="K93" i="15"/>
  <c r="J93" i="15"/>
  <c r="P92" i="15"/>
  <c r="O92" i="15"/>
  <c r="N92" i="15"/>
  <c r="M92" i="15"/>
  <c r="L92" i="15"/>
  <c r="K92" i="15"/>
  <c r="J92" i="15"/>
  <c r="P91" i="15"/>
  <c r="O91" i="15"/>
  <c r="N91" i="15"/>
  <c r="M91" i="15"/>
  <c r="L91" i="15"/>
  <c r="K91" i="15"/>
  <c r="J91" i="15"/>
  <c r="P90" i="15"/>
  <c r="O90" i="15"/>
  <c r="N90" i="15"/>
  <c r="M90" i="15"/>
  <c r="L90" i="15"/>
  <c r="K90" i="15"/>
  <c r="J90" i="15"/>
  <c r="P89" i="15"/>
  <c r="O89" i="15"/>
  <c r="N89" i="15"/>
  <c r="M89" i="15"/>
  <c r="L89" i="15"/>
  <c r="K89" i="15"/>
  <c r="J89" i="15"/>
  <c r="P88" i="15"/>
  <c r="O88" i="15"/>
  <c r="N88" i="15"/>
  <c r="M88" i="15"/>
  <c r="L88" i="15"/>
  <c r="K88" i="15"/>
  <c r="J88" i="15"/>
  <c r="P87" i="15"/>
  <c r="O87" i="15"/>
  <c r="N87" i="15"/>
  <c r="M87" i="15"/>
  <c r="L87" i="15"/>
  <c r="K87" i="15"/>
  <c r="J87" i="15"/>
  <c r="P86" i="15"/>
  <c r="O86" i="15"/>
  <c r="N86" i="15"/>
  <c r="M86" i="15"/>
  <c r="L86" i="15"/>
  <c r="K86" i="15"/>
  <c r="J86" i="15"/>
  <c r="P85" i="15"/>
  <c r="O85" i="15"/>
  <c r="N85" i="15"/>
  <c r="M85" i="15"/>
  <c r="L85" i="15"/>
  <c r="K85" i="15"/>
  <c r="J85" i="15"/>
  <c r="P84" i="15"/>
  <c r="O84" i="15"/>
  <c r="N84" i="15"/>
  <c r="M84" i="15"/>
  <c r="L84" i="15"/>
  <c r="K84" i="15"/>
  <c r="J84" i="15"/>
  <c r="P83" i="15"/>
  <c r="O83" i="15"/>
  <c r="N83" i="15"/>
  <c r="M83" i="15"/>
  <c r="L83" i="15"/>
  <c r="K83" i="15"/>
  <c r="J83" i="15"/>
  <c r="P82" i="15"/>
  <c r="O82" i="15"/>
  <c r="N82" i="15"/>
  <c r="M82" i="15"/>
  <c r="L82" i="15"/>
  <c r="K82" i="15"/>
  <c r="J82" i="15"/>
  <c r="P81" i="15"/>
  <c r="O81" i="15"/>
  <c r="N81" i="15"/>
  <c r="M81" i="15"/>
  <c r="L81" i="15"/>
  <c r="K81" i="15"/>
  <c r="J81" i="15"/>
  <c r="P80" i="15"/>
  <c r="O80" i="15"/>
  <c r="N80" i="15"/>
  <c r="M80" i="15"/>
  <c r="L80" i="15"/>
  <c r="K80" i="15"/>
  <c r="J80" i="15"/>
  <c r="P79" i="15"/>
  <c r="O79" i="15"/>
  <c r="N79" i="15"/>
  <c r="M79" i="15"/>
  <c r="L79" i="15"/>
  <c r="K79" i="15"/>
  <c r="J79" i="15"/>
  <c r="P78" i="15"/>
  <c r="O78" i="15"/>
  <c r="N78" i="15"/>
  <c r="M78" i="15"/>
  <c r="L78" i="15"/>
  <c r="K78" i="15"/>
  <c r="J78" i="15"/>
  <c r="P77" i="15"/>
  <c r="O77" i="15"/>
  <c r="N77" i="15"/>
  <c r="M77" i="15"/>
  <c r="L77" i="15"/>
  <c r="K77" i="15"/>
  <c r="J77" i="15"/>
  <c r="P76" i="15"/>
  <c r="O76" i="15"/>
  <c r="N76" i="15"/>
  <c r="M76" i="15"/>
  <c r="L76" i="15"/>
  <c r="K76" i="15"/>
  <c r="J76" i="15"/>
  <c r="P75" i="15"/>
  <c r="O75" i="15"/>
  <c r="N75" i="15"/>
  <c r="M75" i="15"/>
  <c r="L75" i="15"/>
  <c r="K75" i="15"/>
  <c r="J75" i="15"/>
  <c r="P74" i="15"/>
  <c r="O74" i="15"/>
  <c r="N74" i="15"/>
  <c r="M74" i="15"/>
  <c r="L74" i="15"/>
  <c r="K74" i="15"/>
  <c r="J74" i="15"/>
  <c r="P73" i="15"/>
  <c r="O73" i="15"/>
  <c r="N73" i="15"/>
  <c r="M73" i="15"/>
  <c r="L73" i="15"/>
  <c r="K73" i="15"/>
  <c r="J73" i="15"/>
  <c r="P72" i="15"/>
  <c r="O72" i="15"/>
  <c r="N72" i="15"/>
  <c r="M72" i="15"/>
  <c r="L72" i="15"/>
  <c r="K72" i="15"/>
  <c r="J72" i="15"/>
  <c r="P71" i="15"/>
  <c r="O71" i="15"/>
  <c r="N71" i="15"/>
  <c r="M71" i="15"/>
  <c r="L71" i="15"/>
  <c r="K71" i="15"/>
  <c r="J71" i="15"/>
  <c r="P70" i="15"/>
  <c r="O70" i="15"/>
  <c r="N70" i="15"/>
  <c r="M70" i="15"/>
  <c r="L70" i="15"/>
  <c r="K70" i="15"/>
  <c r="J70" i="15"/>
  <c r="P69" i="15"/>
  <c r="O69" i="15"/>
  <c r="N69" i="15"/>
  <c r="M69" i="15"/>
  <c r="L69" i="15"/>
  <c r="K69" i="15"/>
  <c r="J69" i="15"/>
  <c r="P68" i="15"/>
  <c r="O68" i="15"/>
  <c r="N68" i="15"/>
  <c r="M68" i="15"/>
  <c r="L68" i="15"/>
  <c r="K68" i="15"/>
  <c r="J68" i="15"/>
  <c r="P67" i="15"/>
  <c r="O67" i="15"/>
  <c r="N67" i="15"/>
  <c r="M67" i="15"/>
  <c r="L67" i="15"/>
  <c r="K67" i="15"/>
  <c r="J67" i="15"/>
  <c r="P66" i="15"/>
  <c r="O66" i="15"/>
  <c r="N66" i="15"/>
  <c r="M66" i="15"/>
  <c r="L66" i="15"/>
  <c r="K66" i="15"/>
  <c r="J66" i="15"/>
  <c r="P65" i="15"/>
  <c r="O65" i="15"/>
  <c r="N65" i="15"/>
  <c r="M65" i="15"/>
  <c r="L65" i="15"/>
  <c r="K65" i="15"/>
  <c r="J65" i="15"/>
  <c r="P64" i="15"/>
  <c r="O64" i="15"/>
  <c r="N64" i="15"/>
  <c r="M64" i="15"/>
  <c r="L64" i="15"/>
  <c r="K64" i="15"/>
  <c r="J64" i="15"/>
  <c r="P63" i="15"/>
  <c r="O63" i="15"/>
  <c r="N63" i="15"/>
  <c r="M63" i="15"/>
  <c r="L63" i="15"/>
  <c r="K63" i="15"/>
  <c r="J63" i="15"/>
  <c r="P62" i="15"/>
  <c r="O62" i="15"/>
  <c r="N62" i="15"/>
  <c r="M62" i="15"/>
  <c r="L62" i="15"/>
  <c r="K62" i="15"/>
  <c r="J62" i="15"/>
  <c r="H110" i="15"/>
  <c r="G110" i="15"/>
  <c r="F110" i="15"/>
  <c r="E110" i="15"/>
  <c r="D110" i="15"/>
  <c r="C110" i="15"/>
  <c r="B110" i="15"/>
  <c r="H109" i="15"/>
  <c r="G109" i="15"/>
  <c r="F109" i="15"/>
  <c r="E109" i="15"/>
  <c r="D109" i="15"/>
  <c r="C109" i="15"/>
  <c r="B109" i="15"/>
  <c r="H108" i="15"/>
  <c r="G108" i="15"/>
  <c r="F108" i="15"/>
  <c r="E108" i="15"/>
  <c r="D108" i="15"/>
  <c r="C108" i="15"/>
  <c r="B108" i="15"/>
  <c r="H107" i="15"/>
  <c r="G107" i="15"/>
  <c r="F107" i="15"/>
  <c r="E107" i="15"/>
  <c r="D107" i="15"/>
  <c r="C107" i="15"/>
  <c r="B107" i="15"/>
  <c r="H106" i="15"/>
  <c r="G106" i="15"/>
  <c r="F106" i="15"/>
  <c r="E106" i="15"/>
  <c r="D106" i="15"/>
  <c r="C106" i="15"/>
  <c r="B106" i="15"/>
  <c r="H105" i="15"/>
  <c r="G105" i="15"/>
  <c r="F105" i="15"/>
  <c r="E105" i="15"/>
  <c r="D105" i="15"/>
  <c r="C105" i="15"/>
  <c r="B105" i="15"/>
  <c r="H104" i="15"/>
  <c r="G104" i="15"/>
  <c r="F104" i="15"/>
  <c r="E104" i="15"/>
  <c r="D104" i="15"/>
  <c r="C104" i="15"/>
  <c r="B104" i="15"/>
  <c r="H103" i="15"/>
  <c r="G103" i="15"/>
  <c r="F103" i="15"/>
  <c r="E103" i="15"/>
  <c r="D103" i="15"/>
  <c r="C103" i="15"/>
  <c r="B103" i="15"/>
  <c r="H102" i="15"/>
  <c r="G102" i="15"/>
  <c r="F102" i="15"/>
  <c r="E102" i="15"/>
  <c r="D102" i="15"/>
  <c r="C102" i="15"/>
  <c r="B102" i="15"/>
  <c r="H101" i="15"/>
  <c r="G101" i="15"/>
  <c r="F101" i="15"/>
  <c r="E101" i="15"/>
  <c r="D101" i="15"/>
  <c r="C101" i="15"/>
  <c r="B101" i="15"/>
  <c r="H100" i="15"/>
  <c r="G100" i="15"/>
  <c r="F100" i="15"/>
  <c r="E100" i="15"/>
  <c r="D100" i="15"/>
  <c r="C100" i="15"/>
  <c r="B100" i="15"/>
  <c r="H99" i="15"/>
  <c r="G99" i="15"/>
  <c r="F99" i="15"/>
  <c r="E99" i="15"/>
  <c r="D99" i="15"/>
  <c r="C99" i="15"/>
  <c r="B99" i="15"/>
  <c r="H98" i="15"/>
  <c r="G98" i="15"/>
  <c r="F98" i="15"/>
  <c r="E98" i="15"/>
  <c r="D98" i="15"/>
  <c r="C98" i="15"/>
  <c r="B98" i="15"/>
  <c r="H97" i="15"/>
  <c r="G97" i="15"/>
  <c r="F97" i="15"/>
  <c r="E97" i="15"/>
  <c r="D97" i="15"/>
  <c r="C97" i="15"/>
  <c r="B97" i="15"/>
  <c r="H96" i="15"/>
  <c r="G96" i="15"/>
  <c r="F96" i="15"/>
  <c r="E96" i="15"/>
  <c r="D96" i="15"/>
  <c r="C96" i="15"/>
  <c r="B96" i="15"/>
  <c r="H95" i="15"/>
  <c r="G95" i="15"/>
  <c r="F95" i="15"/>
  <c r="E95" i="15"/>
  <c r="D95" i="15"/>
  <c r="C95" i="15"/>
  <c r="B95" i="15"/>
  <c r="H94" i="15"/>
  <c r="G94" i="15"/>
  <c r="F94" i="15"/>
  <c r="E94" i="15"/>
  <c r="D94" i="15"/>
  <c r="C94" i="15"/>
  <c r="B94" i="15"/>
  <c r="H93" i="15"/>
  <c r="G93" i="15"/>
  <c r="F93" i="15"/>
  <c r="E93" i="15"/>
  <c r="D93" i="15"/>
  <c r="C93" i="15"/>
  <c r="B93" i="15"/>
  <c r="H92" i="15"/>
  <c r="G92" i="15"/>
  <c r="F92" i="15"/>
  <c r="E92" i="15"/>
  <c r="D92" i="15"/>
  <c r="C92" i="15"/>
  <c r="B92" i="15"/>
  <c r="H91" i="15"/>
  <c r="G91" i="15"/>
  <c r="F91" i="15"/>
  <c r="E91" i="15"/>
  <c r="D91" i="15"/>
  <c r="C91" i="15"/>
  <c r="B91" i="15"/>
  <c r="H90" i="15"/>
  <c r="G90" i="15"/>
  <c r="F90" i="15"/>
  <c r="E90" i="15"/>
  <c r="D90" i="15"/>
  <c r="C90" i="15"/>
  <c r="B90" i="15"/>
  <c r="H89" i="15"/>
  <c r="G89" i="15"/>
  <c r="F89" i="15"/>
  <c r="E89" i="15"/>
  <c r="D89" i="15"/>
  <c r="C89" i="15"/>
  <c r="B89" i="15"/>
  <c r="H88" i="15"/>
  <c r="G88" i="15"/>
  <c r="F88" i="15"/>
  <c r="E88" i="15"/>
  <c r="D88" i="15"/>
  <c r="C88" i="15"/>
  <c r="B88" i="15"/>
  <c r="H87" i="15"/>
  <c r="G87" i="15"/>
  <c r="F87" i="15"/>
  <c r="E87" i="15"/>
  <c r="D87" i="15"/>
  <c r="C87" i="15"/>
  <c r="B87" i="15"/>
  <c r="H86" i="15"/>
  <c r="G86" i="15"/>
  <c r="F86" i="15"/>
  <c r="E86" i="15"/>
  <c r="D86" i="15"/>
  <c r="C86" i="15"/>
  <c r="B86" i="15"/>
  <c r="H85" i="15"/>
  <c r="G85" i="15"/>
  <c r="F85" i="15"/>
  <c r="E85" i="15"/>
  <c r="D85" i="15"/>
  <c r="C85" i="15"/>
  <c r="B85" i="15"/>
  <c r="H84" i="15"/>
  <c r="G84" i="15"/>
  <c r="F84" i="15"/>
  <c r="E84" i="15"/>
  <c r="D84" i="15"/>
  <c r="C84" i="15"/>
  <c r="B84" i="15"/>
  <c r="H83" i="15"/>
  <c r="G83" i="15"/>
  <c r="F83" i="15"/>
  <c r="E83" i="15"/>
  <c r="D83" i="15"/>
  <c r="C83" i="15"/>
  <c r="B83" i="15"/>
  <c r="H82" i="15"/>
  <c r="G82" i="15"/>
  <c r="F82" i="15"/>
  <c r="E82" i="15"/>
  <c r="D82" i="15"/>
  <c r="C82" i="15"/>
  <c r="B82" i="15"/>
  <c r="H81" i="15"/>
  <c r="G81" i="15"/>
  <c r="F81" i="15"/>
  <c r="E81" i="15"/>
  <c r="D81" i="15"/>
  <c r="C81" i="15"/>
  <c r="B81" i="15"/>
  <c r="H80" i="15"/>
  <c r="G80" i="15"/>
  <c r="F80" i="15"/>
  <c r="E80" i="15"/>
  <c r="D80" i="15"/>
  <c r="C80" i="15"/>
  <c r="B80" i="15"/>
  <c r="H79" i="15"/>
  <c r="G79" i="15"/>
  <c r="F79" i="15"/>
  <c r="E79" i="15"/>
  <c r="D79" i="15"/>
  <c r="C79" i="15"/>
  <c r="B79" i="15"/>
  <c r="H78" i="15"/>
  <c r="G78" i="15"/>
  <c r="F78" i="15"/>
  <c r="E78" i="15"/>
  <c r="D78" i="15"/>
  <c r="C78" i="15"/>
  <c r="B78" i="15"/>
  <c r="H77" i="15"/>
  <c r="G77" i="15"/>
  <c r="F77" i="15"/>
  <c r="E77" i="15"/>
  <c r="D77" i="15"/>
  <c r="C77" i="15"/>
  <c r="B77" i="15"/>
  <c r="H76" i="15"/>
  <c r="G76" i="15"/>
  <c r="F76" i="15"/>
  <c r="E76" i="15"/>
  <c r="D76" i="15"/>
  <c r="C76" i="15"/>
  <c r="B76" i="15"/>
  <c r="H75" i="15"/>
  <c r="G75" i="15"/>
  <c r="F75" i="15"/>
  <c r="E75" i="15"/>
  <c r="D75" i="15"/>
  <c r="C75" i="15"/>
  <c r="B75" i="15"/>
  <c r="H74" i="15"/>
  <c r="G74" i="15"/>
  <c r="F74" i="15"/>
  <c r="E74" i="15"/>
  <c r="D74" i="15"/>
  <c r="C74" i="15"/>
  <c r="B74" i="15"/>
  <c r="H73" i="15"/>
  <c r="G73" i="15"/>
  <c r="F73" i="15"/>
  <c r="E73" i="15"/>
  <c r="D73" i="15"/>
  <c r="C73" i="15"/>
  <c r="B73" i="15"/>
  <c r="H72" i="15"/>
  <c r="G72" i="15"/>
  <c r="F72" i="15"/>
  <c r="E72" i="15"/>
  <c r="D72" i="15"/>
  <c r="C72" i="15"/>
  <c r="B72" i="15"/>
  <c r="H71" i="15"/>
  <c r="G71" i="15"/>
  <c r="F71" i="15"/>
  <c r="E71" i="15"/>
  <c r="D71" i="15"/>
  <c r="C71" i="15"/>
  <c r="B71" i="15"/>
  <c r="H70" i="15"/>
  <c r="G70" i="15"/>
  <c r="F70" i="15"/>
  <c r="E70" i="15"/>
  <c r="D70" i="15"/>
  <c r="C70" i="15"/>
  <c r="B70" i="15"/>
  <c r="H69" i="15"/>
  <c r="G69" i="15"/>
  <c r="F69" i="15"/>
  <c r="E69" i="15"/>
  <c r="D69" i="15"/>
  <c r="C69" i="15"/>
  <c r="B69" i="15"/>
  <c r="H68" i="15"/>
  <c r="G68" i="15"/>
  <c r="F68" i="15"/>
  <c r="E68" i="15"/>
  <c r="D68" i="15"/>
  <c r="C68" i="15"/>
  <c r="B68" i="15"/>
  <c r="H67" i="15"/>
  <c r="G67" i="15"/>
  <c r="F67" i="15"/>
  <c r="E67" i="15"/>
  <c r="D67" i="15"/>
  <c r="C67" i="15"/>
  <c r="B67" i="15"/>
  <c r="H66" i="15"/>
  <c r="G66" i="15"/>
  <c r="F66" i="15"/>
  <c r="E66" i="15"/>
  <c r="D66" i="15"/>
  <c r="C66" i="15"/>
  <c r="B66" i="15"/>
  <c r="H65" i="15"/>
  <c r="G65" i="15"/>
  <c r="F65" i="15"/>
  <c r="E65" i="15"/>
  <c r="D65" i="15"/>
  <c r="C65" i="15"/>
  <c r="B65" i="15"/>
  <c r="H64" i="15"/>
  <c r="G64" i="15"/>
  <c r="F64" i="15"/>
  <c r="E64" i="15"/>
  <c r="D64" i="15"/>
  <c r="C64" i="15"/>
  <c r="B64" i="15"/>
  <c r="H63" i="15"/>
  <c r="G63" i="15"/>
  <c r="F63" i="15"/>
  <c r="E63" i="15"/>
  <c r="D63" i="15"/>
  <c r="C63" i="15"/>
  <c r="B63" i="15"/>
  <c r="H62" i="15"/>
  <c r="G62" i="15"/>
  <c r="F62" i="15"/>
  <c r="E62" i="15"/>
  <c r="D62" i="15"/>
  <c r="C62" i="15"/>
  <c r="X60" i="15"/>
  <c r="W60" i="15"/>
  <c r="V60" i="15"/>
  <c r="U60" i="15"/>
  <c r="T60" i="15"/>
  <c r="S60" i="15"/>
  <c r="R60" i="15"/>
  <c r="X59" i="15"/>
  <c r="W59" i="15"/>
  <c r="V59" i="15"/>
  <c r="U59" i="15"/>
  <c r="T59" i="15"/>
  <c r="S59" i="15"/>
  <c r="R59" i="15"/>
  <c r="X58" i="15"/>
  <c r="W58" i="15"/>
  <c r="V58" i="15"/>
  <c r="U58" i="15"/>
  <c r="T58" i="15"/>
  <c r="S58" i="15"/>
  <c r="R58" i="15"/>
  <c r="X57" i="15"/>
  <c r="W57" i="15"/>
  <c r="V57" i="15"/>
  <c r="U57" i="15"/>
  <c r="T57" i="15"/>
  <c r="S57" i="15"/>
  <c r="R57" i="15"/>
  <c r="X56" i="15"/>
  <c r="W56" i="15"/>
  <c r="V56" i="15"/>
  <c r="U56" i="15"/>
  <c r="T56" i="15"/>
  <c r="S56" i="15"/>
  <c r="R56" i="15"/>
  <c r="X55" i="15"/>
  <c r="W55" i="15"/>
  <c r="V55" i="15"/>
  <c r="U55" i="15"/>
  <c r="T55" i="15"/>
  <c r="S55" i="15"/>
  <c r="R55" i="15"/>
  <c r="X54" i="15"/>
  <c r="W54" i="15"/>
  <c r="V54" i="15"/>
  <c r="U54" i="15"/>
  <c r="T54" i="15"/>
  <c r="S54" i="15"/>
  <c r="R54" i="15"/>
  <c r="X53" i="15"/>
  <c r="W53" i="15"/>
  <c r="V53" i="15"/>
  <c r="U53" i="15"/>
  <c r="T53" i="15"/>
  <c r="S53" i="15"/>
  <c r="R53" i="15"/>
  <c r="X52" i="15"/>
  <c r="W52" i="15"/>
  <c r="V52" i="15"/>
  <c r="U52" i="15"/>
  <c r="T52" i="15"/>
  <c r="S52" i="15"/>
  <c r="R52" i="15"/>
  <c r="X51" i="15"/>
  <c r="W51" i="15"/>
  <c r="V51" i="15"/>
  <c r="U51" i="15"/>
  <c r="T51" i="15"/>
  <c r="S51" i="15"/>
  <c r="R51" i="15"/>
  <c r="X50" i="15"/>
  <c r="W50" i="15"/>
  <c r="V50" i="15"/>
  <c r="U50" i="15"/>
  <c r="T50" i="15"/>
  <c r="S50" i="15"/>
  <c r="R50" i="15"/>
  <c r="X49" i="15"/>
  <c r="W49" i="15"/>
  <c r="V49" i="15"/>
  <c r="U49" i="15"/>
  <c r="T49" i="15"/>
  <c r="S49" i="15"/>
  <c r="R49" i="15"/>
  <c r="X48" i="15"/>
  <c r="W48" i="15"/>
  <c r="V48" i="15"/>
  <c r="U48" i="15"/>
  <c r="T48" i="15"/>
  <c r="S48" i="15"/>
  <c r="R48" i="15"/>
  <c r="X47" i="15"/>
  <c r="W47" i="15"/>
  <c r="V47" i="15"/>
  <c r="U47" i="15"/>
  <c r="T47" i="15"/>
  <c r="S47" i="15"/>
  <c r="R47" i="15"/>
  <c r="X46" i="15"/>
  <c r="W46" i="15"/>
  <c r="V46" i="15"/>
  <c r="U46" i="15"/>
  <c r="T46" i="15"/>
  <c r="S46" i="15"/>
  <c r="R46" i="15"/>
  <c r="X45" i="15"/>
  <c r="W45" i="15"/>
  <c r="V45" i="15"/>
  <c r="U45" i="15"/>
  <c r="T45" i="15"/>
  <c r="S45" i="15"/>
  <c r="R45" i="15"/>
  <c r="X44" i="15"/>
  <c r="W44" i="15"/>
  <c r="V44" i="15"/>
  <c r="U44" i="15"/>
  <c r="T44" i="15"/>
  <c r="S44" i="15"/>
  <c r="R44" i="15"/>
  <c r="X43" i="15"/>
  <c r="W43" i="15"/>
  <c r="V43" i="15"/>
  <c r="U43" i="15"/>
  <c r="T43" i="15"/>
  <c r="S43" i="15"/>
  <c r="R43" i="15"/>
  <c r="X42" i="15"/>
  <c r="W42" i="15"/>
  <c r="V42" i="15"/>
  <c r="U42" i="15"/>
  <c r="T42" i="15"/>
  <c r="S42" i="15"/>
  <c r="R42" i="15"/>
  <c r="X41" i="15"/>
  <c r="W41" i="15"/>
  <c r="V41" i="15"/>
  <c r="U41" i="15"/>
  <c r="T41" i="15"/>
  <c r="S41" i="15"/>
  <c r="R41" i="15"/>
  <c r="X40" i="15"/>
  <c r="W40" i="15"/>
  <c r="V40" i="15"/>
  <c r="U40" i="15"/>
  <c r="T40" i="15"/>
  <c r="S40" i="15"/>
  <c r="R40" i="15"/>
  <c r="X39" i="15"/>
  <c r="W39" i="15"/>
  <c r="V39" i="15"/>
  <c r="U39" i="15"/>
  <c r="T39" i="15"/>
  <c r="S39" i="15"/>
  <c r="R39" i="15"/>
  <c r="X38" i="15"/>
  <c r="W38" i="15"/>
  <c r="V38" i="15"/>
  <c r="U38" i="15"/>
  <c r="T38" i="15"/>
  <c r="S38" i="15"/>
  <c r="R38" i="15"/>
  <c r="X37" i="15"/>
  <c r="W37" i="15"/>
  <c r="V37" i="15"/>
  <c r="U37" i="15"/>
  <c r="T37" i="15"/>
  <c r="S37" i="15"/>
  <c r="R37" i="15"/>
  <c r="X36" i="15"/>
  <c r="W36" i="15"/>
  <c r="V36" i="15"/>
  <c r="U36" i="15"/>
  <c r="T36" i="15"/>
  <c r="S36" i="15"/>
  <c r="R36" i="15"/>
  <c r="X35" i="15"/>
  <c r="W35" i="15"/>
  <c r="V35" i="15"/>
  <c r="U35" i="15"/>
  <c r="T35" i="15"/>
  <c r="S35" i="15"/>
  <c r="R35" i="15"/>
  <c r="X34" i="15"/>
  <c r="W34" i="15"/>
  <c r="V34" i="15"/>
  <c r="U34" i="15"/>
  <c r="T34" i="15"/>
  <c r="S34" i="15"/>
  <c r="R34" i="15"/>
  <c r="X33" i="15"/>
  <c r="W33" i="15"/>
  <c r="V33" i="15"/>
  <c r="U33" i="15"/>
  <c r="T33" i="15"/>
  <c r="S33" i="15"/>
  <c r="R33" i="15"/>
  <c r="X32" i="15"/>
  <c r="W32" i="15"/>
  <c r="V32" i="15"/>
  <c r="U32" i="15"/>
  <c r="T32" i="15"/>
  <c r="S32" i="15"/>
  <c r="R32" i="15"/>
  <c r="X31" i="15"/>
  <c r="W31" i="15"/>
  <c r="V31" i="15"/>
  <c r="U31" i="15"/>
  <c r="T31" i="15"/>
  <c r="S31" i="15"/>
  <c r="R31" i="15"/>
  <c r="X30" i="15"/>
  <c r="W30" i="15"/>
  <c r="V30" i="15"/>
  <c r="U30" i="15"/>
  <c r="T30" i="15"/>
  <c r="S30" i="15"/>
  <c r="R30" i="15"/>
  <c r="X29" i="15"/>
  <c r="W29" i="15"/>
  <c r="V29" i="15"/>
  <c r="U29" i="15"/>
  <c r="T29" i="15"/>
  <c r="S29" i="15"/>
  <c r="R29" i="15"/>
  <c r="X28" i="15"/>
  <c r="W28" i="15"/>
  <c r="V28" i="15"/>
  <c r="U28" i="15"/>
  <c r="T28" i="15"/>
  <c r="S28" i="15"/>
  <c r="R28" i="15"/>
  <c r="X27" i="15"/>
  <c r="W27" i="15"/>
  <c r="V27" i="15"/>
  <c r="U27" i="15"/>
  <c r="T27" i="15"/>
  <c r="S27" i="15"/>
  <c r="R27" i="15"/>
  <c r="X26" i="15"/>
  <c r="W26" i="15"/>
  <c r="V26" i="15"/>
  <c r="U26" i="15"/>
  <c r="T26" i="15"/>
  <c r="S26" i="15"/>
  <c r="R26" i="15"/>
  <c r="X25" i="15"/>
  <c r="W25" i="15"/>
  <c r="V25" i="15"/>
  <c r="U25" i="15"/>
  <c r="T25" i="15"/>
  <c r="S25" i="15"/>
  <c r="R25" i="15"/>
  <c r="X24" i="15"/>
  <c r="W24" i="15"/>
  <c r="V24" i="15"/>
  <c r="U24" i="15"/>
  <c r="T24" i="15"/>
  <c r="S24" i="15"/>
  <c r="R24" i="15"/>
  <c r="X23" i="15"/>
  <c r="W23" i="15"/>
  <c r="V23" i="15"/>
  <c r="U23" i="15"/>
  <c r="T23" i="15"/>
  <c r="S23" i="15"/>
  <c r="R23" i="15"/>
  <c r="X22" i="15"/>
  <c r="W22" i="15"/>
  <c r="V22" i="15"/>
  <c r="U22" i="15"/>
  <c r="T22" i="15"/>
  <c r="S22" i="15"/>
  <c r="R22" i="15"/>
  <c r="X21" i="15"/>
  <c r="W21" i="15"/>
  <c r="V21" i="15"/>
  <c r="U21" i="15"/>
  <c r="T21" i="15"/>
  <c r="S21" i="15"/>
  <c r="R21" i="15"/>
  <c r="X20" i="15"/>
  <c r="W20" i="15"/>
  <c r="V20" i="15"/>
  <c r="U20" i="15"/>
  <c r="T20" i="15"/>
  <c r="S20" i="15"/>
  <c r="R20" i="15"/>
  <c r="X19" i="15"/>
  <c r="W19" i="15"/>
  <c r="V19" i="15"/>
  <c r="U19" i="15"/>
  <c r="T19" i="15"/>
  <c r="S19" i="15"/>
  <c r="R19" i="15"/>
  <c r="X18" i="15"/>
  <c r="W18" i="15"/>
  <c r="V18" i="15"/>
  <c r="U18" i="15"/>
  <c r="T18" i="15"/>
  <c r="S18" i="15"/>
  <c r="R18" i="15"/>
  <c r="X17" i="15"/>
  <c r="W17" i="15"/>
  <c r="V17" i="15"/>
  <c r="U17" i="15"/>
  <c r="T17" i="15"/>
  <c r="S17" i="15"/>
  <c r="R17" i="15"/>
  <c r="X16" i="15"/>
  <c r="W16" i="15"/>
  <c r="V16" i="15"/>
  <c r="U16" i="15"/>
  <c r="T16" i="15"/>
  <c r="S16" i="15"/>
  <c r="R16" i="15"/>
  <c r="X15" i="15"/>
  <c r="W15" i="15"/>
  <c r="V15" i="15"/>
  <c r="U15" i="15"/>
  <c r="T15" i="15"/>
  <c r="S15" i="15"/>
  <c r="R15" i="15"/>
  <c r="X14" i="15"/>
  <c r="W14" i="15"/>
  <c r="V14" i="15"/>
  <c r="U14" i="15"/>
  <c r="T14" i="15"/>
  <c r="S14" i="15"/>
  <c r="R14" i="15"/>
  <c r="X13" i="15"/>
  <c r="W13" i="15"/>
  <c r="V13" i="15"/>
  <c r="U13" i="15"/>
  <c r="T13" i="15"/>
  <c r="S13" i="15"/>
  <c r="R13" i="15"/>
  <c r="X12" i="15"/>
  <c r="W12" i="15"/>
  <c r="V12" i="15"/>
  <c r="U12" i="15"/>
  <c r="T12" i="15"/>
  <c r="S12" i="15"/>
  <c r="R12" i="15"/>
  <c r="X11" i="15"/>
  <c r="W11" i="15"/>
  <c r="V11" i="15"/>
  <c r="U11" i="15"/>
  <c r="T11" i="15"/>
  <c r="S11" i="15"/>
  <c r="R11" i="15"/>
  <c r="X10" i="15"/>
  <c r="W10" i="15"/>
  <c r="V10" i="15"/>
  <c r="U10" i="15"/>
  <c r="T10" i="15"/>
  <c r="S10" i="15"/>
  <c r="R10" i="15"/>
  <c r="X9" i="15"/>
  <c r="W9" i="15"/>
  <c r="V9" i="15"/>
  <c r="U9" i="15"/>
  <c r="T9" i="15"/>
  <c r="S9" i="15"/>
  <c r="S62" i="15" l="1"/>
  <c r="T63" i="15"/>
  <c r="R65" i="15"/>
  <c r="S66" i="15"/>
  <c r="T66" i="15"/>
  <c r="U68" i="15"/>
  <c r="V68" i="15"/>
  <c r="W70" i="15"/>
  <c r="X71" i="15"/>
  <c r="R73" i="15"/>
  <c r="S74" i="15"/>
  <c r="W78" i="15"/>
  <c r="V81" i="15"/>
  <c r="X83" i="15"/>
  <c r="V85" i="15"/>
  <c r="X87" i="15"/>
  <c r="R89" i="15"/>
  <c r="V89" i="15"/>
  <c r="T91" i="15"/>
  <c r="X91" i="15"/>
  <c r="R93" i="15"/>
  <c r="V93" i="15"/>
  <c r="T95" i="15"/>
  <c r="X95" i="15"/>
  <c r="R97" i="15"/>
  <c r="V97" i="15"/>
  <c r="T99" i="15"/>
  <c r="X99" i="15"/>
  <c r="R101" i="15"/>
  <c r="V101" i="15"/>
  <c r="T103" i="15"/>
  <c r="X103" i="15"/>
  <c r="R105" i="15"/>
  <c r="V105" i="15"/>
  <c r="T107" i="15"/>
  <c r="X107" i="15"/>
  <c r="R109" i="15"/>
  <c r="V109" i="15"/>
  <c r="W62" i="15"/>
  <c r="X63" i="15"/>
  <c r="U64" i="15"/>
  <c r="V64" i="15"/>
  <c r="W66" i="15"/>
  <c r="X67" i="15"/>
  <c r="R69" i="15"/>
  <c r="S70" i="15"/>
  <c r="T70" i="15"/>
  <c r="U72" i="15"/>
  <c r="V72" i="15"/>
  <c r="W74" i="15"/>
  <c r="S78" i="15"/>
  <c r="X79" i="15"/>
  <c r="R81" i="15"/>
  <c r="T83" i="15"/>
  <c r="R85" i="15"/>
  <c r="T87" i="15"/>
  <c r="T74" i="15"/>
  <c r="X74" i="15"/>
  <c r="U76" i="15"/>
  <c r="R76" i="15"/>
  <c r="V76" i="15"/>
  <c r="T78" i="15"/>
  <c r="V84" i="15"/>
  <c r="T86" i="15"/>
  <c r="X86" i="15"/>
  <c r="R88" i="15"/>
  <c r="V88" i="15"/>
  <c r="T90" i="15"/>
  <c r="X90" i="15"/>
  <c r="X98" i="15"/>
  <c r="V100" i="15"/>
  <c r="T102" i="15"/>
  <c r="X102" i="15"/>
  <c r="R104" i="15"/>
  <c r="V104" i="15"/>
  <c r="T106" i="15"/>
  <c r="X106" i="15"/>
  <c r="R108" i="15"/>
  <c r="V108" i="15"/>
  <c r="T110" i="15"/>
  <c r="U70" i="15"/>
  <c r="R71" i="15"/>
  <c r="V71" i="15"/>
  <c r="S71" i="15"/>
  <c r="T73" i="15"/>
  <c r="X73" i="15"/>
  <c r="U74" i="15"/>
  <c r="R75" i="15"/>
  <c r="V75" i="15"/>
  <c r="S75" i="15"/>
  <c r="W76" i="15"/>
  <c r="T77" i="15"/>
  <c r="X77" i="15"/>
  <c r="U78" i="15"/>
  <c r="R79" i="15"/>
  <c r="V79" i="15"/>
  <c r="S80" i="15"/>
  <c r="U82" i="15"/>
  <c r="S84" i="15"/>
  <c r="U86" i="15"/>
  <c r="S88" i="15"/>
  <c r="W88" i="15"/>
  <c r="U90" i="15"/>
  <c r="S92" i="15"/>
  <c r="W92" i="15"/>
  <c r="U94" i="15"/>
  <c r="S96" i="15"/>
  <c r="W96" i="15"/>
  <c r="U98" i="15"/>
  <c r="S100" i="15"/>
  <c r="W100" i="15"/>
  <c r="U102" i="15"/>
  <c r="S104" i="15"/>
  <c r="W104" i="15"/>
  <c r="U106" i="15"/>
  <c r="S108" i="15"/>
  <c r="W108" i="15"/>
  <c r="U110" i="15"/>
  <c r="X69" i="15"/>
  <c r="W71" i="15"/>
  <c r="U62" i="15"/>
  <c r="V63" i="15"/>
  <c r="W63" i="15"/>
  <c r="X65" i="15"/>
  <c r="R67" i="15"/>
  <c r="S67" i="15"/>
  <c r="T69" i="15"/>
  <c r="W80" i="15"/>
  <c r="W84" i="15"/>
  <c r="R63" i="15"/>
  <c r="S63" i="15"/>
  <c r="T65" i="15"/>
  <c r="U66" i="15"/>
  <c r="V67" i="15"/>
  <c r="W67" i="15"/>
  <c r="V62" i="15"/>
  <c r="T64" i="15"/>
  <c r="X64" i="15"/>
  <c r="R66" i="15"/>
  <c r="V66" i="15"/>
  <c r="T68" i="15"/>
  <c r="X68" i="15"/>
  <c r="R70" i="15"/>
  <c r="V70" i="15"/>
  <c r="T72" i="15"/>
  <c r="X72" i="15"/>
  <c r="R74" i="15"/>
  <c r="V74" i="15"/>
  <c r="T76" i="15"/>
  <c r="X76" i="15"/>
  <c r="R78" i="15"/>
  <c r="V78" i="15"/>
  <c r="U81" i="15"/>
  <c r="S83" i="15"/>
  <c r="W83" i="15"/>
  <c r="U85" i="15"/>
  <c r="S87" i="15"/>
  <c r="W91" i="15"/>
  <c r="U93" i="15"/>
  <c r="S95" i="15"/>
  <c r="W95" i="15"/>
  <c r="U97" i="15"/>
  <c r="S99" i="15"/>
  <c r="W99" i="15"/>
  <c r="U101" i="15"/>
  <c r="S103" i="15"/>
  <c r="W107" i="15"/>
  <c r="U109" i="15"/>
  <c r="U63" i="15"/>
  <c r="S65" i="15"/>
  <c r="W65" i="15"/>
  <c r="U67" i="15"/>
  <c r="S69" i="15"/>
  <c r="W69" i="15"/>
  <c r="U71" i="15"/>
  <c r="S73" i="15"/>
  <c r="W73" i="15"/>
  <c r="U75" i="15"/>
  <c r="S77" i="15"/>
  <c r="W77" i="15"/>
  <c r="U79" i="15"/>
  <c r="R80" i="15"/>
  <c r="X82" i="15"/>
  <c r="R92" i="15"/>
  <c r="V92" i="15"/>
  <c r="T94" i="15"/>
  <c r="R96" i="15"/>
  <c r="T62" i="15"/>
  <c r="X62" i="15"/>
  <c r="R64" i="15"/>
  <c r="U65" i="15"/>
  <c r="X66" i="15"/>
  <c r="R68" i="15"/>
  <c r="U69" i="15"/>
  <c r="X70" i="15"/>
  <c r="R72" i="15"/>
  <c r="U73" i="15"/>
  <c r="W75" i="15"/>
  <c r="U77" i="15"/>
  <c r="X78" i="15"/>
  <c r="V80" i="15"/>
  <c r="T98" i="15"/>
  <c r="S107" i="15"/>
  <c r="X110" i="15"/>
  <c r="T80" i="15"/>
  <c r="X80" i="15"/>
  <c r="S81" i="15"/>
  <c r="W81" i="15"/>
  <c r="R82" i="15"/>
  <c r="V82" i="15"/>
  <c r="U83" i="15"/>
  <c r="T84" i="15"/>
  <c r="X84" i="15"/>
  <c r="S85" i="15"/>
  <c r="W85" i="15"/>
  <c r="R86" i="15"/>
  <c r="V86" i="15"/>
  <c r="U87" i="15"/>
  <c r="T88" i="15"/>
  <c r="X88" i="15"/>
  <c r="S89" i="15"/>
  <c r="W89" i="15"/>
  <c r="R90" i="15"/>
  <c r="V90" i="15"/>
  <c r="U91" i="15"/>
  <c r="T92" i="15"/>
  <c r="X92" i="15"/>
  <c r="S93" i="15"/>
  <c r="W93" i="15"/>
  <c r="R94" i="15"/>
  <c r="V94" i="15"/>
  <c r="U95" i="15"/>
  <c r="T96" i="15"/>
  <c r="X96" i="15"/>
  <c r="S97" i="15"/>
  <c r="W97" i="15"/>
  <c r="R98" i="15"/>
  <c r="V98" i="15"/>
  <c r="U99" i="15"/>
  <c r="T100" i="15"/>
  <c r="X100" i="15"/>
  <c r="S101" i="15"/>
  <c r="W101" i="15"/>
  <c r="R102" i="15"/>
  <c r="V102" i="15"/>
  <c r="U103" i="15"/>
  <c r="T104" i="15"/>
  <c r="X104" i="15"/>
  <c r="S105" i="15"/>
  <c r="W105" i="15"/>
  <c r="R106" i="15"/>
  <c r="V106" i="15"/>
  <c r="U107" i="15"/>
  <c r="T108" i="15"/>
  <c r="X108" i="15"/>
  <c r="S109" i="15"/>
  <c r="W109" i="15"/>
  <c r="R110" i="15"/>
  <c r="V110" i="15"/>
  <c r="S64" i="15"/>
  <c r="W64" i="15"/>
  <c r="V65" i="15"/>
  <c r="T67" i="15"/>
  <c r="S68" i="15"/>
  <c r="W68" i="15"/>
  <c r="V69" i="15"/>
  <c r="T71" i="15"/>
  <c r="S72" i="15"/>
  <c r="W72" i="15"/>
  <c r="V73" i="15"/>
  <c r="T75" i="15"/>
  <c r="X75" i="15"/>
  <c r="S76" i="15"/>
  <c r="R77" i="15"/>
  <c r="V77" i="15"/>
  <c r="T79" i="15"/>
  <c r="S79" i="15"/>
  <c r="R84" i="15"/>
  <c r="S91" i="15"/>
  <c r="V96" i="15"/>
  <c r="W103" i="15"/>
  <c r="T81" i="15"/>
  <c r="S82" i="15"/>
  <c r="R83" i="15"/>
  <c r="V83" i="15"/>
  <c r="X85" i="15"/>
  <c r="W86" i="15"/>
  <c r="T89" i="15"/>
  <c r="W90" i="15"/>
  <c r="V91" i="15"/>
  <c r="U92" i="15"/>
  <c r="T93" i="15"/>
  <c r="W94" i="15"/>
  <c r="R95" i="15"/>
  <c r="X97" i="15"/>
  <c r="W98" i="15"/>
  <c r="V99" i="15"/>
  <c r="U100" i="15"/>
  <c r="X101" i="15"/>
  <c r="S102" i="15"/>
  <c r="W102" i="15"/>
  <c r="R103" i="15"/>
  <c r="V103" i="15"/>
  <c r="U104" i="15"/>
  <c r="T105" i="15"/>
  <c r="X105" i="15"/>
  <c r="S106" i="15"/>
  <c r="W106" i="15"/>
  <c r="R107" i="15"/>
  <c r="V107" i="15"/>
  <c r="U108" i="15"/>
  <c r="T109" i="15"/>
  <c r="X109" i="15"/>
  <c r="S110" i="15"/>
  <c r="W110" i="15"/>
  <c r="W79" i="15"/>
  <c r="T82" i="15"/>
  <c r="W87" i="15"/>
  <c r="U89" i="15"/>
  <c r="X94" i="15"/>
  <c r="R100" i="15"/>
  <c r="U105" i="15"/>
  <c r="U80" i="15"/>
  <c r="X81" i="15"/>
  <c r="W82" i="15"/>
  <c r="U84" i="15"/>
  <c r="T85" i="15"/>
  <c r="S86" i="15"/>
  <c r="R87" i="15"/>
  <c r="V87" i="15"/>
  <c r="U88" i="15"/>
  <c r="X89" i="15"/>
  <c r="S90" i="15"/>
  <c r="R91" i="15"/>
  <c r="X93" i="15"/>
  <c r="S94" i="15"/>
  <c r="V95" i="15"/>
  <c r="U96" i="15"/>
  <c r="T97" i="15"/>
  <c r="S98" i="15"/>
  <c r="R99" i="15"/>
  <c r="T101" i="15"/>
  <c r="E5" i="17"/>
  <c r="E4" i="17"/>
  <c r="E3" i="17"/>
  <c r="A5" i="17"/>
  <c r="A4" i="17"/>
  <c r="A3" i="17"/>
  <c r="R9" i="15" l="1"/>
  <c r="R62" i="15" s="1"/>
  <c r="Y60" i="15"/>
  <c r="Y59" i="15"/>
  <c r="Y58" i="15"/>
  <c r="Y57" i="15"/>
  <c r="Y56" i="15"/>
  <c r="Y55" i="15"/>
  <c r="Y54" i="15"/>
  <c r="Y53" i="15"/>
  <c r="Y52" i="15"/>
  <c r="Y51" i="15"/>
  <c r="Y50" i="15"/>
  <c r="Y49" i="15"/>
  <c r="Y48" i="15"/>
  <c r="Y47" i="15"/>
  <c r="Y46" i="15"/>
  <c r="Y45" i="15"/>
  <c r="Y44" i="15"/>
  <c r="Y43" i="15"/>
  <c r="Y42" i="15"/>
  <c r="Y41" i="15"/>
  <c r="Y40" i="15"/>
  <c r="Y39" i="15"/>
  <c r="Y38" i="15"/>
  <c r="Y37" i="15"/>
  <c r="Y36" i="15"/>
  <c r="Y35" i="15"/>
  <c r="Y34" i="15"/>
  <c r="Y33" i="15"/>
  <c r="Y32" i="15"/>
  <c r="Y31" i="15"/>
  <c r="Y30" i="15"/>
  <c r="Y29" i="15"/>
  <c r="Y28" i="15"/>
  <c r="Y27" i="15"/>
  <c r="Y26" i="15"/>
  <c r="Y25" i="15"/>
  <c r="Y24" i="15"/>
  <c r="Y23" i="15"/>
  <c r="Y22" i="15"/>
  <c r="Y21" i="15"/>
  <c r="Y20" i="15"/>
  <c r="Y19" i="15"/>
  <c r="Y18" i="15"/>
  <c r="Y17" i="15"/>
  <c r="Y16" i="15"/>
  <c r="Y15" i="15"/>
  <c r="Y14" i="15"/>
  <c r="Y13" i="15"/>
  <c r="Y12" i="15"/>
  <c r="Y11" i="15"/>
  <c r="Y10" i="15"/>
  <c r="F5" i="15"/>
  <c r="F4" i="15"/>
  <c r="F3" i="15"/>
  <c r="A5" i="15"/>
  <c r="A4" i="15"/>
  <c r="A3" i="15"/>
  <c r="Y9" i="15" l="1"/>
  <c r="Y67" i="15"/>
  <c r="Y73" i="15"/>
  <c r="Y77" i="15"/>
  <c r="Y81" i="15"/>
  <c r="Y85" i="15"/>
  <c r="Y89" i="15"/>
  <c r="Y93" i="15"/>
  <c r="Y97" i="15"/>
  <c r="Y101" i="15"/>
  <c r="Y105" i="15"/>
  <c r="Y109" i="15"/>
  <c r="Y62" i="15"/>
  <c r="Y69" i="15"/>
  <c r="Y91" i="15"/>
  <c r="Y95" i="15"/>
  <c r="Y99" i="15"/>
  <c r="Y103" i="15"/>
  <c r="Y107" i="15"/>
  <c r="Y66" i="15"/>
  <c r="Y64" i="15"/>
  <c r="Y63" i="15"/>
  <c r="Y68" i="15"/>
  <c r="Y90" i="15"/>
  <c r="Y94" i="15"/>
  <c r="Y98" i="15"/>
  <c r="Y102" i="15"/>
  <c r="Y106" i="15"/>
  <c r="Y110" i="15"/>
  <c r="Y65" i="15"/>
  <c r="Y72" i="15"/>
  <c r="Y76" i="15"/>
  <c r="Y80" i="15"/>
  <c r="Y84" i="15"/>
  <c r="Y88" i="15"/>
  <c r="Y92" i="15"/>
  <c r="Y96" i="15"/>
  <c r="Y100" i="15"/>
  <c r="Y104" i="15"/>
  <c r="Y108" i="15"/>
  <c r="Y75" i="15"/>
  <c r="Y83" i="15"/>
  <c r="Y71" i="15"/>
  <c r="Y79" i="15"/>
  <c r="Y87" i="15"/>
  <c r="Y70" i="15"/>
  <c r="Y74" i="15"/>
  <c r="Y78" i="15"/>
  <c r="Y82" i="15"/>
  <c r="Y86" i="15"/>
  <c r="E4" i="16"/>
  <c r="E5" i="16"/>
  <c r="K5" i="16"/>
  <c r="C4" i="15"/>
  <c r="C5" i="15"/>
  <c r="H4" i="15"/>
  <c r="H5" i="15"/>
  <c r="K3" i="16"/>
  <c r="C3" i="15"/>
  <c r="E3" i="16"/>
  <c r="C21" i="22"/>
  <c r="C65" i="21" l="1"/>
  <c r="C66" i="21"/>
  <c r="C62" i="21"/>
  <c r="C63" i="21"/>
  <c r="C61" i="21"/>
  <c r="A30" i="21"/>
  <c r="Q108" i="15" l="1"/>
  <c r="Q110" i="15"/>
  <c r="I109" i="15"/>
  <c r="Q107" i="15"/>
  <c r="Q106" i="15"/>
  <c r="I106" i="15"/>
  <c r="Q109" i="15"/>
  <c r="I110" i="15"/>
  <c r="I108" i="15"/>
  <c r="I107" i="15"/>
  <c r="P26" i="26" l="1"/>
  <c r="A10" i="17" l="1"/>
  <c r="A63" i="17" l="1"/>
  <c r="A11" i="17"/>
  <c r="A64" i="17" l="1"/>
  <c r="A12" i="17"/>
  <c r="A13" i="17" l="1"/>
  <c r="A65" i="17"/>
  <c r="A66" i="17" l="1"/>
  <c r="A14" i="17"/>
  <c r="A67" i="17" l="1"/>
  <c r="A15" i="17"/>
  <c r="A68" i="17" l="1"/>
  <c r="A16" i="17"/>
  <c r="A69" i="17" l="1"/>
  <c r="A17" i="17"/>
  <c r="A18" i="17" l="1"/>
  <c r="A70" i="17"/>
  <c r="A71" i="17" l="1"/>
  <c r="A19" i="17"/>
  <c r="A20" i="17" l="1"/>
  <c r="A72" i="17"/>
  <c r="A73" i="17" l="1"/>
  <c r="A21" i="17"/>
  <c r="A74" i="17" l="1"/>
  <c r="A22" i="17"/>
  <c r="A23" i="17" l="1"/>
  <c r="A75" i="17"/>
  <c r="A76" i="17" l="1"/>
  <c r="A24" i="17"/>
  <c r="A25" i="17" l="1"/>
  <c r="A77" i="17"/>
  <c r="A26" i="17" l="1"/>
  <c r="A78" i="17"/>
  <c r="A79" i="17" l="1"/>
  <c r="A27" i="17"/>
  <c r="A80" i="17" l="1"/>
  <c r="A28" i="17"/>
  <c r="A29" i="17" l="1"/>
  <c r="A81" i="17"/>
  <c r="A82" i="17" l="1"/>
  <c r="A30" i="17"/>
  <c r="A83" i="17" l="1"/>
  <c r="A31" i="17"/>
  <c r="A32" i="17" l="1"/>
  <c r="A84" i="17"/>
  <c r="A85" i="17" l="1"/>
  <c r="A33" i="17"/>
  <c r="A86" i="17" l="1"/>
  <c r="A34" i="17"/>
  <c r="A87" i="17" l="1"/>
  <c r="A35" i="17"/>
  <c r="A36" i="17" l="1"/>
  <c r="A88" i="17"/>
  <c r="A37" i="17" l="1"/>
  <c r="A89" i="17"/>
  <c r="A90" i="17" l="1"/>
  <c r="A38" i="17"/>
  <c r="A91" i="17" l="1"/>
  <c r="A39" i="17"/>
  <c r="A40" i="17" l="1"/>
  <c r="A92" i="17"/>
  <c r="A93" i="17" l="1"/>
  <c r="A41" i="17"/>
  <c r="A94" i="17" l="1"/>
  <c r="A42" i="17"/>
  <c r="A95" i="17" l="1"/>
  <c r="A43" i="17"/>
  <c r="F35" i="26"/>
  <c r="M35" i="26" l="1"/>
  <c r="T11" i="17" s="1"/>
  <c r="L35" i="26"/>
  <c r="S11" i="17" s="1"/>
  <c r="H35" i="26"/>
  <c r="O11" i="17" s="1"/>
  <c r="K35" i="26"/>
  <c r="R11" i="17" s="1"/>
  <c r="G35" i="26"/>
  <c r="J35" i="26"/>
  <c r="Q11" i="17" s="1"/>
  <c r="I35" i="26"/>
  <c r="P11" i="17" s="1"/>
  <c r="A44" i="17"/>
  <c r="A96" i="17"/>
  <c r="A45" i="17" l="1"/>
  <c r="A97" i="17"/>
  <c r="N11" i="17"/>
  <c r="E10" i="17" l="1"/>
  <c r="D61" i="17"/>
  <c r="D60" i="17"/>
  <c r="D59" i="17"/>
  <c r="D58" i="17"/>
  <c r="D57" i="17"/>
  <c r="D56" i="17"/>
  <c r="E61" i="17"/>
  <c r="E60" i="17"/>
  <c r="E59" i="17"/>
  <c r="E58" i="17"/>
  <c r="E57" i="17"/>
  <c r="E56" i="17"/>
  <c r="B61" i="17"/>
  <c r="B60" i="17"/>
  <c r="B59" i="17"/>
  <c r="B58" i="17"/>
  <c r="B57" i="17"/>
  <c r="B56" i="17"/>
  <c r="C60" i="17"/>
  <c r="C56" i="17"/>
  <c r="B55" i="17"/>
  <c r="B54" i="17"/>
  <c r="B53" i="17"/>
  <c r="B52" i="17"/>
  <c r="B51" i="17"/>
  <c r="B50" i="17"/>
  <c r="B49" i="17"/>
  <c r="B48" i="17"/>
  <c r="B47" i="17"/>
  <c r="B46" i="17"/>
  <c r="B45" i="17"/>
  <c r="B44" i="17"/>
  <c r="B43" i="17"/>
  <c r="B42" i="17"/>
  <c r="B41" i="17"/>
  <c r="B40" i="17"/>
  <c r="B39" i="17"/>
  <c r="B38" i="17"/>
  <c r="C61" i="17"/>
  <c r="C57" i="17"/>
  <c r="C55" i="17"/>
  <c r="C54" i="17"/>
  <c r="C53" i="17"/>
  <c r="C52" i="17"/>
  <c r="C51" i="17"/>
  <c r="C50" i="17"/>
  <c r="C49" i="17"/>
  <c r="C48" i="17"/>
  <c r="C47" i="17"/>
  <c r="C46" i="17"/>
  <c r="C45" i="17"/>
  <c r="C44" i="17"/>
  <c r="C43" i="17"/>
  <c r="C42" i="17"/>
  <c r="C41" i="17"/>
  <c r="C40" i="17"/>
  <c r="C39" i="17"/>
  <c r="C38" i="17"/>
  <c r="C58" i="17"/>
  <c r="D55" i="17"/>
  <c r="D54" i="17"/>
  <c r="D53" i="17"/>
  <c r="D52" i="17"/>
  <c r="D51" i="17"/>
  <c r="D50" i="17"/>
  <c r="D49" i="17"/>
  <c r="D48" i="17"/>
  <c r="D47" i="17"/>
  <c r="D46" i="17"/>
  <c r="D45" i="17"/>
  <c r="D44" i="17"/>
  <c r="D43" i="17"/>
  <c r="D42" i="17"/>
  <c r="D41" i="17"/>
  <c r="D40" i="17"/>
  <c r="D39" i="17"/>
  <c r="D38" i="17"/>
  <c r="C59" i="17"/>
  <c r="E55" i="17"/>
  <c r="E51" i="17"/>
  <c r="E47" i="17"/>
  <c r="E43" i="17"/>
  <c r="E39" i="17"/>
  <c r="E37" i="17"/>
  <c r="E36" i="17"/>
  <c r="E35" i="17"/>
  <c r="E34" i="17"/>
  <c r="E33" i="17"/>
  <c r="E32" i="17"/>
  <c r="E31" i="17"/>
  <c r="E30" i="17"/>
  <c r="E29" i="17"/>
  <c r="E28" i="17"/>
  <c r="E27" i="17"/>
  <c r="E26" i="17"/>
  <c r="E25" i="17"/>
  <c r="E24" i="17"/>
  <c r="E23" i="17"/>
  <c r="E22" i="17"/>
  <c r="E21" i="17"/>
  <c r="E20" i="17"/>
  <c r="E19" i="17"/>
  <c r="E52" i="17"/>
  <c r="E48" i="17"/>
  <c r="E44" i="17"/>
  <c r="E40" i="17"/>
  <c r="B37" i="17"/>
  <c r="B36" i="17"/>
  <c r="B35" i="17"/>
  <c r="B34" i="17"/>
  <c r="B33" i="17"/>
  <c r="B32" i="17"/>
  <c r="B31" i="17"/>
  <c r="B30" i="17"/>
  <c r="B29" i="17"/>
  <c r="B28" i="17"/>
  <c r="B27" i="17"/>
  <c r="B26" i="17"/>
  <c r="B25" i="17"/>
  <c r="B24" i="17"/>
  <c r="B23" i="17"/>
  <c r="B22" i="17"/>
  <c r="E53" i="17"/>
  <c r="E49" i="17"/>
  <c r="E45" i="17"/>
  <c r="E41" i="17"/>
  <c r="C37" i="17"/>
  <c r="C36" i="17"/>
  <c r="C35" i="17"/>
  <c r="C34" i="17"/>
  <c r="C33" i="17"/>
  <c r="C32" i="17"/>
  <c r="C31" i="17"/>
  <c r="C30" i="17"/>
  <c r="C29" i="17"/>
  <c r="C28" i="17"/>
  <c r="C27" i="17"/>
  <c r="C26" i="17"/>
  <c r="C25" i="17"/>
  <c r="C24" i="17"/>
  <c r="C23" i="17"/>
  <c r="C22" i="17"/>
  <c r="C21" i="17"/>
  <c r="C20" i="17"/>
  <c r="E54" i="17"/>
  <c r="E38" i="17"/>
  <c r="D34" i="17"/>
  <c r="D30" i="17"/>
  <c r="D26" i="17"/>
  <c r="D22" i="17"/>
  <c r="D20" i="17"/>
  <c r="D18" i="17"/>
  <c r="D17" i="17"/>
  <c r="D16" i="17"/>
  <c r="D15" i="17"/>
  <c r="D14" i="17"/>
  <c r="D13" i="17"/>
  <c r="D12" i="17"/>
  <c r="D11" i="17"/>
  <c r="D10" i="17"/>
  <c r="E50" i="17"/>
  <c r="D25" i="17"/>
  <c r="C19" i="17"/>
  <c r="C17" i="17"/>
  <c r="C12" i="17"/>
  <c r="C10" i="17"/>
  <c r="E42" i="17"/>
  <c r="D35" i="17"/>
  <c r="D31" i="17"/>
  <c r="D27" i="17"/>
  <c r="D23" i="17"/>
  <c r="B21" i="17"/>
  <c r="E18" i="17"/>
  <c r="E17" i="17"/>
  <c r="E16" i="17"/>
  <c r="E15" i="17"/>
  <c r="E14" i="17"/>
  <c r="E13" i="17"/>
  <c r="E12" i="17"/>
  <c r="E11" i="17"/>
  <c r="D37" i="17"/>
  <c r="D33" i="17"/>
  <c r="B20" i="17"/>
  <c r="C18" i="17"/>
  <c r="C11" i="17"/>
  <c r="E46" i="17"/>
  <c r="D36" i="17"/>
  <c r="D32" i="17"/>
  <c r="D28" i="17"/>
  <c r="D24" i="17"/>
  <c r="D19" i="17"/>
  <c r="B19" i="17"/>
  <c r="B18" i="17"/>
  <c r="B17" i="17"/>
  <c r="B16" i="17"/>
  <c r="B15" i="17"/>
  <c r="B14" i="17"/>
  <c r="B13" i="17"/>
  <c r="B12" i="17"/>
  <c r="B11" i="17"/>
  <c r="B10" i="17"/>
  <c r="D29" i="17"/>
  <c r="D21" i="17"/>
  <c r="C16" i="17"/>
  <c r="C15" i="17"/>
  <c r="C14" i="17"/>
  <c r="C13" i="17"/>
  <c r="A98" i="17"/>
  <c r="A46" i="17"/>
  <c r="O26" i="26"/>
  <c r="N26" i="26"/>
  <c r="M26" i="26"/>
  <c r="P5" i="15"/>
  <c r="P4" i="15"/>
  <c r="B62" i="15"/>
  <c r="C66" i="17" l="1"/>
  <c r="C71" i="17"/>
  <c r="E79" i="17"/>
  <c r="C87" i="17"/>
  <c r="C92" i="17"/>
  <c r="C98" i="17"/>
  <c r="E102" i="17"/>
  <c r="E95" i="17"/>
  <c r="C100" i="17"/>
  <c r="C106" i="17"/>
  <c r="E66" i="17"/>
  <c r="E86" i="17"/>
  <c r="C70" i="17"/>
  <c r="E96" i="17"/>
  <c r="E106" i="17"/>
  <c r="E80" i="17"/>
  <c r="C64" i="17"/>
  <c r="C76" i="17"/>
  <c r="E100" i="17"/>
  <c r="D63" i="17"/>
  <c r="D71" i="17"/>
  <c r="D79" i="17"/>
  <c r="D87" i="17"/>
  <c r="D95" i="17"/>
  <c r="D103" i="17"/>
  <c r="D111" i="17"/>
  <c r="C84" i="17"/>
  <c r="E74" i="17"/>
  <c r="C63" i="17"/>
  <c r="C91" i="17"/>
  <c r="E84" i="17"/>
  <c r="D69" i="17"/>
  <c r="D77" i="17"/>
  <c r="D85" i="17"/>
  <c r="D93" i="17"/>
  <c r="D101" i="17"/>
  <c r="D109" i="17"/>
  <c r="E90" i="17"/>
  <c r="C79" i="17"/>
  <c r="C107" i="17"/>
  <c r="E68" i="17"/>
  <c r="E107" i="17"/>
  <c r="C102" i="17"/>
  <c r="E91" i="17"/>
  <c r="C86" i="17"/>
  <c r="E75" i="17"/>
  <c r="C80" i="17"/>
  <c r="C108" i="17"/>
  <c r="E70" i="17"/>
  <c r="E111" i="17"/>
  <c r="C82" i="17"/>
  <c r="C111" i="17"/>
  <c r="E71" i="17"/>
  <c r="E92" i="17"/>
  <c r="C83" i="17"/>
  <c r="C104" i="17"/>
  <c r="C95" i="17"/>
  <c r="C90" i="17"/>
  <c r="E76" i="17"/>
  <c r="E98" i="17"/>
  <c r="C67" i="17"/>
  <c r="C88" i="17"/>
  <c r="C110" i="17"/>
  <c r="D67" i="17"/>
  <c r="D75" i="17"/>
  <c r="D83" i="17"/>
  <c r="D91" i="17"/>
  <c r="D99" i="17"/>
  <c r="D107" i="17"/>
  <c r="C74" i="17"/>
  <c r="E63" i="17"/>
  <c r="C68" i="17"/>
  <c r="C96" i="17"/>
  <c r="E82" i="17"/>
  <c r="E103" i="17"/>
  <c r="C72" i="17"/>
  <c r="C94" i="17"/>
  <c r="C75" i="17"/>
  <c r="C103" i="17"/>
  <c r="E64" i="17"/>
  <c r="E87" i="17"/>
  <c r="E108" i="17"/>
  <c r="C78" i="17"/>
  <c r="C99" i="17"/>
  <c r="E67" i="17"/>
  <c r="E88" i="17"/>
  <c r="E110" i="17"/>
  <c r="E72" i="17"/>
  <c r="E94" i="17"/>
  <c r="C77" i="17"/>
  <c r="C93" i="17"/>
  <c r="C109" i="17"/>
  <c r="E77" i="17"/>
  <c r="E93" i="17"/>
  <c r="E109" i="17"/>
  <c r="E78" i="17"/>
  <c r="E99" i="17"/>
  <c r="C65" i="17"/>
  <c r="C81" i="17"/>
  <c r="C97" i="17"/>
  <c r="E65" i="17"/>
  <c r="E81" i="17"/>
  <c r="E97" i="17"/>
  <c r="E83" i="17"/>
  <c r="E104" i="17"/>
  <c r="C69" i="17"/>
  <c r="C85" i="17"/>
  <c r="C101" i="17"/>
  <c r="E69" i="17"/>
  <c r="E85" i="17"/>
  <c r="E101" i="17"/>
  <c r="C73" i="17"/>
  <c r="C89" i="17"/>
  <c r="C105" i="17"/>
  <c r="E73" i="17"/>
  <c r="E89" i="17"/>
  <c r="E105" i="17"/>
  <c r="D64" i="17"/>
  <c r="D72" i="17"/>
  <c r="D80" i="17"/>
  <c r="D88" i="17"/>
  <c r="D96" i="17"/>
  <c r="D104" i="17"/>
  <c r="D65" i="17"/>
  <c r="D73" i="17"/>
  <c r="D81" i="17"/>
  <c r="D89" i="17"/>
  <c r="D97" i="17"/>
  <c r="D105" i="17"/>
  <c r="D66" i="17"/>
  <c r="D74" i="17"/>
  <c r="D82" i="17"/>
  <c r="D90" i="17"/>
  <c r="D98" i="17"/>
  <c r="D106" i="17"/>
  <c r="D68" i="17"/>
  <c r="D76" i="17"/>
  <c r="D84" i="17"/>
  <c r="D92" i="17"/>
  <c r="D100" i="17"/>
  <c r="D108" i="17"/>
  <c r="D70" i="17"/>
  <c r="D78" i="17"/>
  <c r="D86" i="17"/>
  <c r="D94" i="17"/>
  <c r="D102" i="17"/>
  <c r="D110" i="17"/>
  <c r="B109" i="17"/>
  <c r="B108" i="17"/>
  <c r="B110" i="17"/>
  <c r="B107" i="17"/>
  <c r="B111" i="17"/>
  <c r="A47" i="17"/>
  <c r="A99" i="17"/>
  <c r="B64" i="17"/>
  <c r="B65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8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6" i="17"/>
  <c r="B97" i="17"/>
  <c r="B98" i="17"/>
  <c r="B99" i="17"/>
  <c r="B100" i="17"/>
  <c r="B102" i="17"/>
  <c r="B103" i="17"/>
  <c r="B104" i="17"/>
  <c r="B105" i="17"/>
  <c r="B101" i="17"/>
  <c r="B66" i="17"/>
  <c r="B106" i="17"/>
  <c r="I64" i="15"/>
  <c r="Q65" i="15"/>
  <c r="I68" i="15"/>
  <c r="Q69" i="15"/>
  <c r="I72" i="15"/>
  <c r="Q73" i="15"/>
  <c r="I76" i="15"/>
  <c r="Q77" i="15"/>
  <c r="I80" i="15"/>
  <c r="Q81" i="15"/>
  <c r="I84" i="15"/>
  <c r="Q85" i="15"/>
  <c r="I89" i="15"/>
  <c r="Q90" i="15"/>
  <c r="I93" i="15"/>
  <c r="Q94" i="15"/>
  <c r="I97" i="15"/>
  <c r="Q98" i="15"/>
  <c r="I101" i="15"/>
  <c r="Q102" i="15"/>
  <c r="I105" i="15"/>
  <c r="I62" i="15"/>
  <c r="Q63" i="15"/>
  <c r="I66" i="15"/>
  <c r="Q67" i="15"/>
  <c r="I70" i="15"/>
  <c r="Q71" i="15"/>
  <c r="I74" i="15"/>
  <c r="Q75" i="15"/>
  <c r="I78" i="15"/>
  <c r="Q79" i="15"/>
  <c r="I82" i="15"/>
  <c r="Q83" i="15"/>
  <c r="I86" i="15"/>
  <c r="Q87" i="15"/>
  <c r="Q88" i="15"/>
  <c r="I91" i="15"/>
  <c r="Q92" i="15"/>
  <c r="I95" i="15"/>
  <c r="Q96" i="15"/>
  <c r="I99" i="15"/>
  <c r="Q100" i="15"/>
  <c r="I103" i="15"/>
  <c r="Q104" i="15"/>
  <c r="B63" i="17"/>
  <c r="Q62" i="15"/>
  <c r="I63" i="15"/>
  <c r="Q64" i="15"/>
  <c r="I65" i="15"/>
  <c r="Q66" i="15"/>
  <c r="I67" i="15"/>
  <c r="Q68" i="15"/>
  <c r="I69" i="15"/>
  <c r="Q70" i="15"/>
  <c r="I71" i="15"/>
  <c r="Q72" i="15"/>
  <c r="I73" i="15"/>
  <c r="Q74" i="15"/>
  <c r="I75" i="15"/>
  <c r="Q76" i="15"/>
  <c r="I77" i="15"/>
  <c r="Q78" i="15"/>
  <c r="I79" i="15"/>
  <c r="Q80" i="15"/>
  <c r="I81" i="15"/>
  <c r="Q82" i="15"/>
  <c r="I83" i="15"/>
  <c r="Q84" i="15"/>
  <c r="I85" i="15"/>
  <c r="Q86" i="15"/>
  <c r="I87" i="15"/>
  <c r="I88" i="15"/>
  <c r="Q89" i="15"/>
  <c r="I90" i="15"/>
  <c r="Q91" i="15"/>
  <c r="I92" i="15"/>
  <c r="Q93" i="15"/>
  <c r="I94" i="15"/>
  <c r="Q95" i="15"/>
  <c r="I96" i="15"/>
  <c r="Q97" i="15"/>
  <c r="I98" i="15"/>
  <c r="Q99" i="15"/>
  <c r="I100" i="15"/>
  <c r="Q101" i="15"/>
  <c r="I102" i="15"/>
  <c r="Q103" i="15"/>
  <c r="I104" i="15"/>
  <c r="Q105" i="15"/>
  <c r="A100" i="17" l="1"/>
  <c r="A48" i="17"/>
  <c r="A101" i="17" l="1"/>
  <c r="A49" i="17"/>
  <c r="A102" i="17" l="1"/>
  <c r="A50" i="17"/>
  <c r="A13" i="16"/>
  <c r="A15" i="16" s="1"/>
  <c r="J8" i="16" s="1"/>
  <c r="A103" i="17" l="1"/>
  <c r="A51" i="17"/>
  <c r="B4" i="16"/>
  <c r="B5" i="16"/>
  <c r="H3" i="16"/>
  <c r="H4" i="16"/>
  <c r="H5" i="16"/>
  <c r="B3" i="16"/>
  <c r="A104" i="17" l="1"/>
  <c r="A52" i="17"/>
  <c r="A53" i="17" l="1"/>
  <c r="A105" i="17"/>
  <c r="A107" i="17" l="1"/>
  <c r="A106" i="17"/>
  <c r="A54" i="17"/>
  <c r="A108" i="17" l="1"/>
  <c r="A55" i="17"/>
  <c r="A56" i="17" l="1"/>
  <c r="A57" i="17" l="1"/>
  <c r="A109" i="17"/>
  <c r="A110" i="17" l="1"/>
  <c r="A58" i="17"/>
  <c r="A59" i="17" l="1"/>
  <c r="A111" i="17"/>
  <c r="A60" i="17" l="1"/>
  <c r="A61" i="17" l="1"/>
</calcChain>
</file>

<file path=xl/sharedStrings.xml><?xml version="1.0" encoding="utf-8"?>
<sst xmlns="http://schemas.openxmlformats.org/spreadsheetml/2006/main" count="231" uniqueCount="119">
  <si>
    <t>Time</t>
  </si>
  <si>
    <t>Date</t>
  </si>
  <si>
    <t>Start Time</t>
  </si>
  <si>
    <t>Rolling Hour</t>
  </si>
  <si>
    <t>Intelligent Data Collection Limited</t>
  </si>
  <si>
    <t>Total</t>
  </si>
  <si>
    <t>M/C</t>
  </si>
  <si>
    <t>OGV1</t>
  </si>
  <si>
    <t>OGV2</t>
  </si>
  <si>
    <t>LGV</t>
  </si>
  <si>
    <t>Project Number:</t>
  </si>
  <si>
    <t>PCU Factors</t>
  </si>
  <si>
    <t>Car</t>
  </si>
  <si>
    <t>Bus</t>
  </si>
  <si>
    <t>Notes</t>
  </si>
  <si>
    <t>Date of Survey: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</si>
  <si>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</si>
  <si>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</si>
  <si>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</si>
  <si>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</si>
  <si>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</si>
  <si>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</si>
  <si>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</si>
  <si>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</si>
  <si>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</si>
  <si>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P/C</t>
  </si>
  <si>
    <t>Project Director</t>
  </si>
  <si>
    <t>Client:</t>
  </si>
  <si>
    <t>http://maps.google.co.uk/maps?hl=en&amp;safe=off&amp;q=</t>
  </si>
  <si>
    <t>&amp;cr=countryUK|countryGB&amp;um=1&amp;ie=UTF-8&amp;sa=N&amp;tab=wl</t>
  </si>
  <si>
    <t>Google Maps Link</t>
  </si>
  <si>
    <t>Junction Layout</t>
  </si>
  <si>
    <t>Aerial Mapping and On-site Camera View</t>
  </si>
  <si>
    <t>Additional Notes (Factors which may impact on survey results such as accidents, roadworks, special events):</t>
  </si>
  <si>
    <t>Arm A</t>
  </si>
  <si>
    <t>Arm A:</t>
  </si>
  <si>
    <t>Arm B:</t>
  </si>
  <si>
    <t>Arm B</t>
  </si>
  <si>
    <t>Arm Annotation</t>
  </si>
  <si>
    <t>Start / End Times</t>
  </si>
  <si>
    <t>Start</t>
  </si>
  <si>
    <t>End</t>
  </si>
  <si>
    <t>Minimum</t>
  </si>
  <si>
    <t>Maximum</t>
  </si>
  <si>
    <t>Major Unit</t>
  </si>
  <si>
    <t>Graph Axis Data</t>
  </si>
  <si>
    <t>PCU Options</t>
  </si>
  <si>
    <t>WebTag</t>
  </si>
  <si>
    <t>TfL</t>
  </si>
  <si>
    <t>Vehicles</t>
  </si>
  <si>
    <t>PCU Option</t>
  </si>
  <si>
    <t>X-Axis</t>
  </si>
  <si>
    <t>PCU values taken from Webtag guidance and recent TfL projects</t>
  </si>
  <si>
    <t>To exclude any vehicle from calculation, enter 0 into the relevant cell (this will remove the link to the selected drop-down criteria though)</t>
  </si>
  <si>
    <t>PCU Summary</t>
  </si>
  <si>
    <t>Selected</t>
  </si>
  <si>
    <t>Google Coordinates</t>
  </si>
  <si>
    <t>X Coordinate</t>
  </si>
  <si>
    <t>Y Coordinate</t>
  </si>
  <si>
    <t>Minor Unit</t>
  </si>
  <si>
    <t>Graph Intervals</t>
  </si>
  <si>
    <t>Survey</t>
  </si>
  <si>
    <t>Interval</t>
  </si>
  <si>
    <t>Task</t>
  </si>
  <si>
    <t>Initials</t>
  </si>
  <si>
    <t>Internal Anaylst Checklist</t>
  </si>
  <si>
    <t>Internal PM/QA Checklist</t>
  </si>
  <si>
    <t>2. Carry out any necessary further logic checks on data validity (key arms have peak flows, tidality, etc)</t>
  </si>
  <si>
    <r>
      <t>3. Complete '</t>
    </r>
    <r>
      <rPr>
        <i/>
        <sz val="10"/>
        <rFont val="Tahoma"/>
        <family val="2"/>
      </rPr>
      <t>QA &amp; Issue Sheet</t>
    </r>
    <r>
      <rPr>
        <sz val="10"/>
        <rFont val="Tahoma"/>
        <family val="2"/>
      </rPr>
      <t>'</t>
    </r>
  </si>
  <si>
    <t>E-mail</t>
  </si>
  <si>
    <t>1. Ensure all Analyst tasks are complete</t>
  </si>
  <si>
    <t>1. Complete all yellow shaded cells within this worksheet</t>
  </si>
  <si>
    <t>Project Name:</t>
  </si>
  <si>
    <t>Site Number:</t>
  </si>
  <si>
    <t>Site Name:</t>
  </si>
  <si>
    <t>Survey Type:</t>
  </si>
  <si>
    <t>Two-way Total</t>
  </si>
  <si>
    <t>Cycle</t>
  </si>
  <si>
    <t>Luke Martin</t>
  </si>
  <si>
    <t>Paul O'Neill</t>
  </si>
  <si>
    <t>Cordinates</t>
  </si>
  <si>
    <t>(Enter coordinates as one string - e.g. 51.40265,-0.304559)</t>
  </si>
  <si>
    <t>Coordinate calcs</t>
  </si>
  <si>
    <t>Len:</t>
  </si>
  <si>
    <t>Divider:</t>
  </si>
  <si>
    <t>Dates of Survey:</t>
  </si>
  <si>
    <t>User Class Proportions By Day</t>
  </si>
  <si>
    <t>Please note: Weekend days will likely have lower proportions of LGVs and OGVs</t>
  </si>
  <si>
    <t>Issue Record</t>
  </si>
  <si>
    <t>Project Number</t>
  </si>
  <si>
    <t>3. Logic Check the User Class Summaries</t>
  </si>
  <si>
    <t>2. Review the Flow Summary graphs and check any outliers and standardize the y-axes</t>
  </si>
  <si>
    <t>4. Carry out any necessary inter-junction checks, if applicable</t>
  </si>
  <si>
    <t>Multi-day Link Count</t>
  </si>
  <si>
    <t>Please select from the list of default PCU values using the drop-down in cell P7</t>
  </si>
  <si>
    <t>A to B (Northbound)</t>
  </si>
  <si>
    <t>B to A (Southbound)</t>
  </si>
  <si>
    <t>Northbound</t>
  </si>
  <si>
    <t>Southbound</t>
  </si>
  <si>
    <t>ID-0524-0183</t>
  </si>
  <si>
    <t>Site 12</t>
  </si>
  <si>
    <t>St Luke's Road</t>
  </si>
  <si>
    <t>Bristol City Council Mini-Comp Jun24</t>
  </si>
  <si>
    <t>Hill Avenue (S)</t>
  </si>
  <si>
    <t>51.444276, -2.584734</t>
  </si>
  <si>
    <t>03.08.2024</t>
  </si>
  <si>
    <t>Car / Taxi</t>
  </si>
  <si>
    <t>Rigid HGV</t>
  </si>
  <si>
    <t>Artic HGV</t>
  </si>
  <si>
    <t>Bus / Coach</t>
  </si>
  <si>
    <t>Alex Howe</t>
  </si>
  <si>
    <t>Bristol CC</t>
  </si>
  <si>
    <t>ID-0524-0183 Bristol City Council Mini-Comp Jun24 - Link Count Site 12</t>
  </si>
  <si>
    <t>Robyn Short</t>
  </si>
  <si>
    <t>05.08.2024</t>
  </si>
  <si>
    <t>11.06.2024</t>
  </si>
  <si>
    <t>LM</t>
  </si>
  <si>
    <t>Mead Street (N)</t>
  </si>
  <si>
    <t>No footage is available for June 12th.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</si>
</sst>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"/>
    <numFmt numFmtId="165" formatCode="0.0"/>
    <numFmt numFmtId="166" formatCode="0.0%"/>
  </numFmts>
  <fonts count="24" x14ac:knownFonts="1">
    <font>
      <sz val="10"/>
      <name val="Arial"/>
    </font>
    <font>
      <sz val="10"/>
      <name val="Tahoma"/>
      <family val="2"/>
    </font>
    <font>
      <sz val="10"/>
      <name val="Tahoma"/>
      <family val="2"/>
    </font>
    <font>
      <b/>
      <sz val="20"/>
      <name val="Tahoma"/>
      <family val="2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sz val="10"/>
      <color theme="1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Tahoma"/>
      <family val="2"/>
    </font>
    <font>
      <sz val="10"/>
      <color theme="0" tint="-0.34998626667073579"/>
      <name val="Tahoma"/>
      <family val="2"/>
    </font>
    <font>
      <i/>
      <sz val="10"/>
      <name val="Tahoma"/>
      <family val="2"/>
    </font>
    <font>
      <i/>
      <sz val="10"/>
      <color rgb="FFFF0000"/>
      <name val="Tahoma"/>
      <family val="2"/>
    </font>
    <font>
      <b/>
      <sz val="12"/>
      <name val="Tahoma"/>
      <family val="2"/>
    </font>
    <font>
      <sz val="10"/>
      <color theme="0"/>
      <name val="Tahoma"/>
      <family val="2"/>
    </font>
    <font>
      <b/>
      <sz val="10"/>
      <color theme="0"/>
      <name val="Tahoma"/>
      <family val="2"/>
    </font>
    <font>
      <b/>
      <sz val="24"/>
      <color theme="0"/>
      <name val="Tahoma"/>
      <family val="2"/>
    </font>
    <font>
      <b/>
      <sz val="20"/>
      <color theme="0"/>
      <name val="Tahoma"/>
      <family val="2"/>
    </font>
    <font>
      <sz val="10"/>
      <color theme="0"/>
      <name val="Arial"/>
      <family val="2"/>
    </font>
    <font>
      <sz val="20"/>
      <color theme="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</fills>
  <borders count="5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dotted">
        <color auto="1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auto="1"/>
      </top>
      <bottom style="thin">
        <color indexed="64"/>
      </bottom>
      <diagonal/>
    </border>
    <border>
      <left/>
      <right/>
      <top style="dotted">
        <color auto="1"/>
      </top>
      <bottom style="thin">
        <color indexed="64"/>
      </bottom>
      <diagonal/>
    </border>
    <border>
      <left/>
      <right style="thin">
        <color indexed="64"/>
      </right>
      <top style="dotted">
        <color auto="1"/>
      </top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8" fillId="0" borderId="0"/>
    <xf numFmtId="0" fontId="8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248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20" fontId="5" fillId="0" borderId="6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20" fontId="5" fillId="0" borderId="5" xfId="0" applyNumberFormat="1" applyFont="1" applyBorder="1" applyAlignment="1">
      <alignment horizontal="center" vertical="center"/>
    </xf>
    <xf numFmtId="20" fontId="5" fillId="0" borderId="9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/>
      <protection locked="0"/>
    </xf>
    <xf numFmtId="0" fontId="12" fillId="0" borderId="0" xfId="4" applyFont="1" applyAlignment="1" applyProtection="1">
      <alignment horizontal="right"/>
    </xf>
    <xf numFmtId="1" fontId="5" fillId="0" borderId="7" xfId="0" applyNumberFormat="1" applyFont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20" fontId="5" fillId="0" borderId="11" xfId="0" applyNumberFormat="1" applyFont="1" applyBorder="1" applyAlignment="1">
      <alignment horizontal="center" vertical="center"/>
    </xf>
    <xf numFmtId="0" fontId="5" fillId="6" borderId="0" xfId="0" applyFont="1" applyFill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17" fillId="0" borderId="0" xfId="0" applyFont="1"/>
    <xf numFmtId="0" fontId="5" fillId="0" borderId="0" xfId="1" applyFont="1" applyAlignment="1">
      <alignment horizontal="left" vertical="center"/>
    </xf>
    <xf numFmtId="0" fontId="6" fillId="0" borderId="0" xfId="0" applyFont="1" applyAlignment="1">
      <alignment horizontal="left"/>
    </xf>
    <xf numFmtId="165" fontId="5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0" borderId="16" xfId="0" applyFont="1" applyBorder="1"/>
    <xf numFmtId="14" fontId="5" fillId="0" borderId="0" xfId="0" applyNumberFormat="1" applyFont="1"/>
    <xf numFmtId="0" fontId="0" fillId="0" borderId="17" xfId="0" applyBorder="1"/>
    <xf numFmtId="0" fontId="5" fillId="0" borderId="17" xfId="0" applyFont="1" applyBorder="1"/>
    <xf numFmtId="0" fontId="5" fillId="0" borderId="16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15" xfId="0" applyFont="1" applyBorder="1"/>
    <xf numFmtId="0" fontId="5" fillId="0" borderId="0" xfId="0" applyFont="1" applyAlignment="1">
      <alignment horizontal="right"/>
    </xf>
    <xf numFmtId="0" fontId="6" fillId="0" borderId="17" xfId="0" applyFont="1" applyBorder="1"/>
    <xf numFmtId="0" fontId="6" fillId="0" borderId="18" xfId="0" applyFont="1" applyBorder="1"/>
    <xf numFmtId="0" fontId="6" fillId="0" borderId="19" xfId="0" applyFont="1" applyBorder="1"/>
    <xf numFmtId="0" fontId="6" fillId="0" borderId="20" xfId="0" applyFont="1" applyBorder="1"/>
    <xf numFmtId="0" fontId="5" fillId="0" borderId="18" xfId="0" applyFont="1" applyBorder="1"/>
    <xf numFmtId="0" fontId="5" fillId="0" borderId="19" xfId="0" applyFont="1" applyBorder="1"/>
    <xf numFmtId="0" fontId="5" fillId="0" borderId="20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6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20" xfId="0" applyBorder="1"/>
    <xf numFmtId="0" fontId="6" fillId="7" borderId="40" xfId="0" applyFont="1" applyFill="1" applyBorder="1"/>
    <xf numFmtId="0" fontId="5" fillId="7" borderId="38" xfId="0" applyFont="1" applyFill="1" applyBorder="1"/>
    <xf numFmtId="0" fontId="6" fillId="7" borderId="39" xfId="0" applyFont="1" applyFill="1" applyBorder="1" applyAlignment="1">
      <alignment horizontal="center" vertical="center"/>
    </xf>
    <xf numFmtId="0" fontId="5" fillId="7" borderId="51" xfId="0" applyFont="1" applyFill="1" applyBorder="1" applyAlignment="1">
      <alignment horizontal="center" vertical="center"/>
    </xf>
    <xf numFmtId="0" fontId="5" fillId="6" borderId="0" xfId="0" applyFont="1" applyFill="1"/>
    <xf numFmtId="0" fontId="5" fillId="7" borderId="31" xfId="0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39" xfId="0" applyFont="1" applyBorder="1"/>
    <xf numFmtId="0" fontId="5" fillId="0" borderId="37" xfId="0" applyFont="1" applyBorder="1" applyAlignment="1">
      <alignment horizontal="center"/>
    </xf>
    <xf numFmtId="0" fontId="5" fillId="0" borderId="37" xfId="0" applyFont="1" applyBorder="1" applyAlignment="1">
      <alignment horizontal="center" wrapText="1"/>
    </xf>
    <xf numFmtId="0" fontId="5" fillId="0" borderId="38" xfId="0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20" fontId="5" fillId="0" borderId="0" xfId="0" applyNumberFormat="1" applyFont="1"/>
    <xf numFmtId="0" fontId="5" fillId="0" borderId="37" xfId="0" applyFont="1" applyBorder="1"/>
    <xf numFmtId="165" fontId="5" fillId="0" borderId="37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/>
    </xf>
    <xf numFmtId="20" fontId="5" fillId="6" borderId="0" xfId="0" applyNumberFormat="1" applyFont="1" applyFill="1" applyAlignment="1" applyProtection="1">
      <alignment horizontal="center"/>
      <protection locked="0"/>
    </xf>
    <xf numFmtId="0" fontId="5" fillId="6" borderId="0" xfId="0" applyFont="1" applyFill="1" applyProtection="1">
      <protection locked="0"/>
    </xf>
    <xf numFmtId="0" fontId="5" fillId="6" borderId="0" xfId="0" applyFont="1" applyFill="1" applyAlignment="1" applyProtection="1">
      <alignment horizontal="left" vertical="center"/>
      <protection locked="0"/>
    </xf>
    <xf numFmtId="0" fontId="2" fillId="6" borderId="0" xfId="0" applyFont="1" applyFill="1" applyAlignment="1" applyProtection="1">
      <alignment horizontal="left" vertical="center"/>
      <protection locked="0"/>
    </xf>
    <xf numFmtId="14" fontId="5" fillId="6" borderId="0" xfId="0" applyNumberFormat="1" applyFont="1" applyFill="1" applyAlignment="1" applyProtection="1">
      <alignment horizontal="left" vertical="center"/>
      <protection locked="0"/>
    </xf>
    <xf numFmtId="0" fontId="5" fillId="7" borderId="4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66" fontId="5" fillId="0" borderId="10" xfId="0" applyNumberFormat="1" applyFont="1" applyBorder="1" applyAlignment="1">
      <alignment horizontal="center"/>
    </xf>
    <xf numFmtId="166" fontId="5" fillId="0" borderId="8" xfId="0" applyNumberFormat="1" applyFont="1" applyBorder="1" applyAlignment="1">
      <alignment horizontal="center"/>
    </xf>
    <xf numFmtId="0" fontId="18" fillId="8" borderId="0" xfId="0" applyFont="1" applyFill="1"/>
    <xf numFmtId="0" fontId="19" fillId="8" borderId="0" xfId="0" applyFont="1" applyFill="1"/>
    <xf numFmtId="0" fontId="1" fillId="0" borderId="0" xfId="0" applyFont="1"/>
    <xf numFmtId="0" fontId="20" fillId="8" borderId="0" xfId="0" applyFont="1" applyFill="1"/>
    <xf numFmtId="0" fontId="18" fillId="8" borderId="0" xfId="0" applyFont="1" applyFill="1" applyAlignment="1">
      <alignment horizontal="left"/>
    </xf>
    <xf numFmtId="0" fontId="18" fillId="8" borderId="0" xfId="0" applyFont="1" applyFill="1" applyAlignment="1" applyProtection="1">
      <alignment horizontal="left"/>
      <protection locked="0"/>
    </xf>
    <xf numFmtId="14" fontId="18" fillId="8" borderId="0" xfId="0" applyNumberFormat="1" applyFont="1" applyFill="1" applyAlignment="1" applyProtection="1">
      <alignment horizontal="left"/>
      <protection locked="0"/>
    </xf>
    <xf numFmtId="14" fontId="18" fillId="8" borderId="0" xfId="0" applyNumberFormat="1" applyFont="1" applyFill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/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14" fontId="1" fillId="0" borderId="25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14" fontId="1" fillId="0" borderId="28" xfId="0" applyNumberFormat="1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4" xfId="0" applyFont="1" applyBorder="1" applyAlignment="1">
      <alignment horizontal="center" vertical="center" wrapText="1"/>
    </xf>
    <xf numFmtId="0" fontId="1" fillId="0" borderId="24" xfId="0" applyFont="1" applyBorder="1"/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5" fillId="7" borderId="52" xfId="0" applyFont="1" applyFill="1" applyBorder="1" applyAlignment="1">
      <alignment vertical="center"/>
    </xf>
    <xf numFmtId="0" fontId="21" fillId="8" borderId="13" xfId="0" applyFont="1" applyFill="1" applyBorder="1" applyAlignment="1">
      <alignment vertical="center"/>
    </xf>
    <xf numFmtId="0" fontId="21" fillId="8" borderId="14" xfId="0" applyFont="1" applyFill="1" applyBorder="1" applyAlignment="1">
      <alignment vertical="center"/>
    </xf>
    <xf numFmtId="0" fontId="21" fillId="8" borderId="15" xfId="0" applyFont="1" applyFill="1" applyBorder="1" applyAlignment="1">
      <alignment vertical="center"/>
    </xf>
    <xf numFmtId="0" fontId="21" fillId="8" borderId="16" xfId="0" applyFont="1" applyFill="1" applyBorder="1" applyAlignment="1">
      <alignment vertical="center"/>
    </xf>
    <xf numFmtId="0" fontId="21" fillId="8" borderId="0" xfId="0" applyFont="1" applyFill="1" applyAlignment="1">
      <alignment vertical="center"/>
    </xf>
    <xf numFmtId="0" fontId="21" fillId="8" borderId="17" xfId="0" applyFont="1" applyFill="1" applyBorder="1" applyAlignment="1">
      <alignment vertical="center"/>
    </xf>
    <xf numFmtId="0" fontId="19" fillId="8" borderId="16" xfId="0" applyFont="1" applyFill="1" applyBorder="1"/>
    <xf numFmtId="0" fontId="22" fillId="8" borderId="0" xfId="0" applyFont="1" applyFill="1"/>
    <xf numFmtId="0" fontId="22" fillId="8" borderId="17" xfId="0" applyFont="1" applyFill="1" applyBorder="1"/>
    <xf numFmtId="0" fontId="19" fillId="8" borderId="0" xfId="0" applyFont="1" applyFill="1" applyAlignment="1">
      <alignment horizontal="left"/>
    </xf>
    <xf numFmtId="0" fontId="18" fillId="8" borderId="17" xfId="0" applyFont="1" applyFill="1" applyBorder="1"/>
    <xf numFmtId="14" fontId="18" fillId="8" borderId="0" xfId="0" applyNumberFormat="1" applyFont="1" applyFill="1"/>
    <xf numFmtId="14" fontId="1" fillId="0" borderId="0" xfId="0" applyNumberFormat="1" applyFont="1" applyAlignment="1">
      <alignment vertical="center"/>
    </xf>
    <xf numFmtId="0" fontId="19" fillId="8" borderId="36" xfId="0" applyFont="1" applyFill="1" applyBorder="1" applyAlignment="1">
      <alignment horizontal="left"/>
    </xf>
    <xf numFmtId="0" fontId="18" fillId="8" borderId="34" xfId="0" applyFont="1" applyFill="1" applyBorder="1"/>
    <xf numFmtId="0" fontId="22" fillId="8" borderId="34" xfId="0" applyFont="1" applyFill="1" applyBorder="1"/>
    <xf numFmtId="0" fontId="22" fillId="8" borderId="35" xfId="0" applyFont="1" applyFill="1" applyBorder="1"/>
    <xf numFmtId="0" fontId="21" fillId="8" borderId="0" xfId="0" applyFont="1" applyFill="1" applyAlignment="1">
      <alignment horizontal="left" vertical="center"/>
    </xf>
    <xf numFmtId="0" fontId="23" fillId="8" borderId="0" xfId="0" applyFont="1" applyFill="1" applyAlignment="1">
      <alignment horizontal="center" vertical="center"/>
    </xf>
    <xf numFmtId="0" fontId="19" fillId="8" borderId="0" xfId="0" applyFont="1" applyFill="1" applyAlignment="1">
      <alignment horizontal="left" vertical="center"/>
    </xf>
    <xf numFmtId="0" fontId="18" fillId="8" borderId="0" xfId="0" applyFont="1" applyFill="1" applyAlignment="1">
      <alignment horizontal="left" vertical="center"/>
    </xf>
    <xf numFmtId="0" fontId="18" fillId="8" borderId="0" xfId="1" applyFont="1" applyFill="1" applyAlignment="1">
      <alignment horizontal="left" vertical="center"/>
    </xf>
    <xf numFmtId="0" fontId="18" fillId="8" borderId="0" xfId="0" applyFont="1" applyFill="1" applyAlignment="1">
      <alignment horizontal="center" vertical="center"/>
    </xf>
    <xf numFmtId="0" fontId="19" fillId="8" borderId="0" xfId="0" applyFont="1" applyFill="1" applyAlignment="1">
      <alignment horizontal="right" vertical="center"/>
    </xf>
    <xf numFmtId="14" fontId="18" fillId="8" borderId="0" xfId="0" applyNumberFormat="1" applyFont="1" applyFill="1" applyAlignment="1">
      <alignment horizontal="left" vertical="center"/>
    </xf>
    <xf numFmtId="165" fontId="14" fillId="0" borderId="0" xfId="0" applyNumberFormat="1" applyFont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5" fillId="8" borderId="0" xfId="0" applyFont="1" applyFill="1"/>
    <xf numFmtId="0" fontId="16" fillId="0" borderId="0" xfId="0" applyFont="1"/>
    <xf numFmtId="166" fontId="5" fillId="0" borderId="0" xfId="0" applyNumberFormat="1" applyFont="1" applyAlignment="1">
      <alignment horizontal="center"/>
    </xf>
    <xf numFmtId="0" fontId="4" fillId="8" borderId="0" xfId="0" applyFont="1" applyFill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6" fillId="2" borderId="10" xfId="0" applyFont="1" applyFill="1" applyBorder="1"/>
    <xf numFmtId="0" fontId="6" fillId="2" borderId="8" xfId="0" applyFont="1" applyFill="1" applyBorder="1"/>
    <xf numFmtId="0" fontId="6" fillId="5" borderId="2" xfId="0" applyFont="1" applyFill="1" applyBorder="1" applyAlignment="1">
      <alignment horizontal="center"/>
    </xf>
    <xf numFmtId="14" fontId="1" fillId="6" borderId="0" xfId="0" applyNumberFormat="1" applyFont="1" applyFill="1" applyAlignment="1" applyProtection="1">
      <alignment horizontal="left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5" borderId="7" xfId="0" applyFont="1" applyFill="1" applyBorder="1" applyAlignment="1" applyProtection="1">
      <alignment horizontal="center" vertical="center"/>
      <protection locked="0"/>
    </xf>
    <xf numFmtId="0" fontId="1" fillId="6" borderId="0" xfId="0" applyFont="1" applyFill="1" applyAlignment="1" applyProtection="1">
      <alignment horizontal="left" vertical="center"/>
      <protection locked="0"/>
    </xf>
    <xf numFmtId="0" fontId="1" fillId="7" borderId="39" xfId="0" applyFont="1" applyFill="1" applyBorder="1" applyAlignment="1">
      <alignment horizontal="center" vertical="center"/>
    </xf>
    <xf numFmtId="0" fontId="20" fillId="8" borderId="0" xfId="0" applyFont="1" applyFill="1" applyAlignment="1">
      <alignment horizontal="center" vertical="center"/>
    </xf>
    <xf numFmtId="0" fontId="20" fillId="8" borderId="0" xfId="0" applyFont="1" applyFill="1" applyAlignment="1" applyProtection="1">
      <alignment horizontal="center" vertical="center"/>
      <protection locked="0"/>
    </xf>
    <xf numFmtId="0" fontId="1" fillId="0" borderId="21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7" borderId="41" xfId="0" applyFont="1" applyFill="1" applyBorder="1" applyAlignment="1">
      <alignment horizontal="left" vertical="center" wrapText="1"/>
    </xf>
    <xf numFmtId="0" fontId="5" fillId="7" borderId="37" xfId="0" applyFont="1" applyFill="1" applyBorder="1" applyAlignment="1">
      <alignment horizontal="left" vertical="center" wrapText="1"/>
    </xf>
    <xf numFmtId="0" fontId="5" fillId="7" borderId="39" xfId="0" applyFont="1" applyFill="1" applyBorder="1" applyAlignment="1">
      <alignment horizontal="left" vertical="center" wrapText="1"/>
    </xf>
    <xf numFmtId="0" fontId="1" fillId="6" borderId="0" xfId="0" applyFont="1" applyFill="1" applyProtection="1">
      <protection locked="0"/>
    </xf>
    <xf numFmtId="0" fontId="5" fillId="6" borderId="0" xfId="0" applyFont="1" applyFill="1" applyProtection="1">
      <protection locked="0"/>
    </xf>
    <xf numFmtId="0" fontId="1" fillId="7" borderId="55" xfId="0" applyFont="1" applyFill="1" applyBorder="1"/>
    <xf numFmtId="0" fontId="5" fillId="7" borderId="56" xfId="0" applyFont="1" applyFill="1" applyBorder="1"/>
    <xf numFmtId="0" fontId="5" fillId="7" borderId="57" xfId="0" applyFont="1" applyFill="1" applyBorder="1"/>
    <xf numFmtId="0" fontId="1" fillId="7" borderId="50" xfId="0" applyFont="1" applyFill="1" applyBorder="1" applyAlignment="1">
      <alignment horizontal="left" vertical="center" wrapText="1"/>
    </xf>
    <xf numFmtId="0" fontId="1" fillId="7" borderId="47" xfId="0" applyFont="1" applyFill="1" applyBorder="1" applyAlignment="1">
      <alignment horizontal="left" vertical="center" wrapText="1"/>
    </xf>
    <xf numFmtId="0" fontId="1" fillId="7" borderId="48" xfId="0" applyFont="1" applyFill="1" applyBorder="1" applyAlignment="1">
      <alignment horizontal="left" vertical="center" wrapText="1"/>
    </xf>
    <xf numFmtId="0" fontId="1" fillId="7" borderId="49" xfId="0" applyFont="1" applyFill="1" applyBorder="1" applyAlignment="1">
      <alignment horizontal="left" vertical="center" wrapText="1"/>
    </xf>
    <xf numFmtId="0" fontId="1" fillId="7" borderId="44" xfId="0" applyFont="1" applyFill="1" applyBorder="1" applyAlignment="1">
      <alignment horizontal="left" vertical="center" wrapText="1"/>
    </xf>
    <xf numFmtId="0" fontId="1" fillId="7" borderId="45" xfId="0" applyFont="1" applyFill="1" applyBorder="1" applyAlignment="1">
      <alignment horizontal="left" vertical="center" wrapText="1"/>
    </xf>
    <xf numFmtId="0" fontId="5" fillId="7" borderId="54" xfId="0" applyFont="1" applyFill="1" applyBorder="1" applyAlignment="1">
      <alignment vertical="center"/>
    </xf>
    <xf numFmtId="0" fontId="5" fillId="7" borderId="53" xfId="0" applyFont="1" applyFill="1" applyBorder="1" applyAlignment="1">
      <alignment vertical="center"/>
    </xf>
    <xf numFmtId="0" fontId="1" fillId="7" borderId="48" xfId="0" applyFont="1" applyFill="1" applyBorder="1" applyAlignment="1">
      <alignment horizontal="center" vertical="center"/>
    </xf>
    <xf numFmtId="0" fontId="5" fillId="7" borderId="45" xfId="0" applyFont="1" applyFill="1" applyBorder="1" applyAlignment="1">
      <alignment horizontal="center" vertical="center"/>
    </xf>
    <xf numFmtId="0" fontId="6" fillId="7" borderId="42" xfId="0" applyFont="1" applyFill="1" applyBorder="1"/>
    <xf numFmtId="0" fontId="6" fillId="7" borderId="43" xfId="0" applyFont="1" applyFill="1" applyBorder="1"/>
    <xf numFmtId="0" fontId="5" fillId="7" borderId="46" xfId="0" applyFont="1" applyFill="1" applyBorder="1"/>
    <xf numFmtId="0" fontId="5" fillId="7" borderId="0" xfId="0" applyFont="1" applyFill="1"/>
    <xf numFmtId="0" fontId="6" fillId="7" borderId="41" xfId="0" applyFont="1" applyFill="1" applyBorder="1" applyAlignment="1">
      <alignment horizontal="left"/>
    </xf>
    <xf numFmtId="0" fontId="6" fillId="7" borderId="37" xfId="0" applyFont="1" applyFill="1" applyBorder="1" applyAlignment="1">
      <alignment horizontal="left"/>
    </xf>
    <xf numFmtId="0" fontId="6" fillId="7" borderId="39" xfId="0" applyFont="1" applyFill="1" applyBorder="1" applyAlignment="1">
      <alignment horizontal="left"/>
    </xf>
    <xf numFmtId="0" fontId="5" fillId="7" borderId="49" xfId="0" applyFont="1" applyFill="1" applyBorder="1" applyAlignment="1">
      <alignment horizontal="left" vertical="center" wrapText="1"/>
    </xf>
    <xf numFmtId="0" fontId="5" fillId="7" borderId="44" xfId="0" applyFont="1" applyFill="1" applyBorder="1" applyAlignment="1">
      <alignment horizontal="left" vertical="center" wrapText="1"/>
    </xf>
    <xf numFmtId="0" fontId="5" fillId="7" borderId="45" xfId="0" applyFont="1" applyFill="1" applyBorder="1" applyAlignment="1">
      <alignment horizontal="left" vertical="center" wrapText="1"/>
    </xf>
    <xf numFmtId="0" fontId="6" fillId="7" borderId="46" xfId="0" applyFont="1" applyFill="1" applyBorder="1"/>
    <xf numFmtId="0" fontId="6" fillId="7" borderId="0" xfId="0" applyFont="1" applyFill="1"/>
    <xf numFmtId="0" fontId="5" fillId="7" borderId="42" xfId="0" applyFont="1" applyFill="1" applyBorder="1"/>
    <xf numFmtId="0" fontId="5" fillId="7" borderId="43" xfId="0" applyFont="1" applyFill="1" applyBorder="1"/>
    <xf numFmtId="0" fontId="5" fillId="7" borderId="46" xfId="0" applyFont="1" applyFill="1" applyBorder="1" applyAlignment="1">
      <alignment horizontal="left" vertical="center" wrapText="1"/>
    </xf>
    <xf numFmtId="0" fontId="5" fillId="7" borderId="0" xfId="0" applyFont="1" applyFill="1" applyAlignment="1">
      <alignment horizontal="left" vertical="center" wrapText="1"/>
    </xf>
    <xf numFmtId="0" fontId="5" fillId="7" borderId="38" xfId="0" applyFont="1" applyFill="1" applyBorder="1" applyAlignment="1">
      <alignment horizontal="left" vertical="center" wrapText="1"/>
    </xf>
    <xf numFmtId="0" fontId="19" fillId="8" borderId="33" xfId="0" applyFont="1" applyFill="1" applyBorder="1" applyAlignment="1">
      <alignment horizontal="left"/>
    </xf>
    <xf numFmtId="0" fontId="19" fillId="8" borderId="34" xfId="0" applyFont="1" applyFill="1" applyBorder="1" applyAlignment="1">
      <alignment horizontal="left"/>
    </xf>
    <xf numFmtId="0" fontId="19" fillId="8" borderId="35" xfId="0" applyFont="1" applyFill="1" applyBorder="1" applyAlignment="1">
      <alignment horizontal="left"/>
    </xf>
    <xf numFmtId="0" fontId="1" fillId="0" borderId="1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17" xfId="0" applyFont="1" applyBorder="1" applyAlignment="1" applyProtection="1">
      <alignment horizontal="left" vertical="top" wrapText="1"/>
      <protection locked="0"/>
    </xf>
    <xf numFmtId="0" fontId="5" fillId="0" borderId="16" xfId="0" applyFont="1" applyBorder="1" applyAlignment="1" applyProtection="1">
      <alignment horizontal="left" vertical="top" wrapText="1"/>
      <protection locked="0"/>
    </xf>
    <xf numFmtId="0" fontId="5" fillId="0" borderId="18" xfId="0" applyFont="1" applyBorder="1" applyAlignment="1" applyProtection="1">
      <alignment horizontal="left" vertical="top" wrapText="1"/>
      <protection locked="0"/>
    </xf>
    <xf numFmtId="0" fontId="5" fillId="0" borderId="19" xfId="0" applyFont="1" applyBorder="1" applyAlignment="1" applyProtection="1">
      <alignment horizontal="left" vertical="top" wrapText="1"/>
      <protection locked="0"/>
    </xf>
    <xf numFmtId="0" fontId="5" fillId="0" borderId="20" xfId="0" applyFont="1" applyBorder="1" applyAlignment="1" applyProtection="1">
      <alignment horizontal="left" vertical="top" wrapText="1"/>
      <protection locked="0"/>
    </xf>
    <xf numFmtId="0" fontId="19" fillId="8" borderId="33" xfId="0" applyFont="1" applyFill="1" applyBorder="1" applyAlignment="1">
      <alignment horizontal="center" vertical="center" wrapText="1"/>
    </xf>
    <xf numFmtId="0" fontId="19" fillId="8" borderId="34" xfId="0" applyFont="1" applyFill="1" applyBorder="1" applyAlignment="1">
      <alignment horizontal="center" vertical="center" wrapText="1"/>
    </xf>
    <xf numFmtId="0" fontId="19" fillId="8" borderId="35" xfId="0" applyFont="1" applyFill="1" applyBorder="1" applyAlignment="1">
      <alignment horizontal="center" vertical="center" wrapText="1"/>
    </xf>
    <xf numFmtId="0" fontId="13" fillId="0" borderId="33" xfId="4" applyFont="1" applyBorder="1" applyAlignment="1" applyProtection="1">
      <alignment horizontal="center"/>
    </xf>
    <xf numFmtId="0" fontId="13" fillId="0" borderId="34" xfId="4" applyFont="1" applyBorder="1" applyAlignment="1" applyProtection="1">
      <alignment horizontal="center"/>
    </xf>
    <xf numFmtId="0" fontId="13" fillId="0" borderId="35" xfId="4" applyFont="1" applyBorder="1" applyAlignment="1" applyProtection="1">
      <alignment horizontal="center"/>
    </xf>
    <xf numFmtId="0" fontId="10" fillId="0" borderId="33" xfId="0" applyFont="1" applyBorder="1" applyAlignment="1">
      <alignment horizontal="center"/>
    </xf>
    <xf numFmtId="0" fontId="10" fillId="0" borderId="34" xfId="0" applyFont="1" applyBorder="1" applyAlignment="1">
      <alignment horizontal="center"/>
    </xf>
    <xf numFmtId="0" fontId="10" fillId="0" borderId="35" xfId="0" applyFont="1" applyBorder="1" applyAlignment="1">
      <alignment horizontal="center"/>
    </xf>
    <xf numFmtId="0" fontId="5" fillId="5" borderId="13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chartsheet" Target="chartsheets/sheet2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1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User Classes - Northbound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'User Class Summary'!$A$11</c:f>
              <c:strCache>
                <c:ptCount val="1"/>
                <c:pt idx="0">
                  <c:v>11.06.2024</c:v>
                </c:pt>
              </c:strCache>
            </c:strRef>
          </c:tx>
          <c:invertIfNegative val="0"/>
          <c:cat>
            <c:strRef>
              <c:f>'User Class Summary'!$B$10:$H$10</c:f>
              <c:strCache>
                <c:ptCount val="7"/>
                <c:pt idx="0">
                  <c:v>Car / Taxi</c:v>
                </c:pt>
                <c:pt idx="1">
                  <c:v>LGV</c:v>
                </c:pt>
                <c:pt idx="2">
                  <c:v>Rigid HGV</c:v>
                </c:pt>
                <c:pt idx="3">
                  <c:v>Artic HGV</c:v>
                </c:pt>
                <c:pt idx="4">
                  <c:v>Bus / Coach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'User Class Summary'!$B$11:$H$11</c:f>
              <c:numCache>
                <c:formatCode>0.0%</c:formatCode>
                <c:ptCount val="7"/>
                <c:pt idx="0">
                  <c:v>0.72583974479264401</c:v>
                </c:pt>
                <c:pt idx="1">
                  <c:v>0.14186526552824169</c:v>
                </c:pt>
                <c:pt idx="2">
                  <c:v>3.7530493525989865E-3</c:v>
                </c:pt>
                <c:pt idx="3">
                  <c:v>0</c:v>
                </c:pt>
                <c:pt idx="4">
                  <c:v>3.7530493525989868E-4</c:v>
                </c:pt>
                <c:pt idx="5">
                  <c:v>3.0962657158941639E-2</c:v>
                </c:pt>
                <c:pt idx="6">
                  <c:v>9.7203978232313748E-2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6B-4144-AE79-BF94140F3B6B}"/>
            </c:ext>
          </c:extLst>
        </c:ser>
        <c:ser>
          <c:idx val="3"/>
          <c:order val="1"/>
          <c:tx>
            <c:strRef>
              <c:f>'User Class Summary'!$A$12</c:f>
              <c:strCache>
                <c:ptCount val="1"/>
                <c:pt idx="0">
                  <c:v>12.06.2024</c:v>
                </c:pt>
              </c:strCache>
            </c:strRef>
          </c:tx>
          <c:invertIfNegative val="0"/>
          <c:cat>
            <c:strRef>
              <c:f>'User Class Summary'!$B$10:$H$10</c:f>
              <c:strCache>
                <c:ptCount val="7"/>
                <c:pt idx="0">
                  <c:v>Car / Taxi</c:v>
                </c:pt>
                <c:pt idx="1">
                  <c:v>LGV</c:v>
                </c:pt>
                <c:pt idx="2">
                  <c:v>Rigid HGV</c:v>
                </c:pt>
                <c:pt idx="3">
                  <c:v>Artic HGV</c:v>
                </c:pt>
                <c:pt idx="4">
                  <c:v>Bus / Coach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'User Class Summary'!$B$12:$H$12</c:f>
              <c:numCache>
                <c:formatCode>0.0%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6B-4144-AE79-BF94140F3B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6160240"/>
        <c:axId val="-26159696"/>
      </c:barChart>
      <c:catAx>
        <c:axId val="-261602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-26159696"/>
        <c:crosses val="autoZero"/>
        <c:auto val="1"/>
        <c:lblAlgn val="ctr"/>
        <c:lblOffset val="100"/>
        <c:noMultiLvlLbl val="0"/>
      </c:catAx>
      <c:valAx>
        <c:axId val="-26159696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-261602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045433228067945"/>
          <c:y val="0.14796458442694663"/>
          <c:w val="9.3315914854015566E-2"/>
          <c:h val="0.7865187908123658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User Classes</a:t>
            </a:r>
            <a:r>
              <a:rPr lang="en-GB" baseline="0"/>
              <a:t> - Southbound</a:t>
            </a:r>
            <a:endParaRPr lang="en-GB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'User Class Summary'!$A$54</c:f>
              <c:strCache>
                <c:ptCount val="1"/>
                <c:pt idx="0">
                  <c:v>11.06.2024</c:v>
                </c:pt>
              </c:strCache>
            </c:strRef>
          </c:tx>
          <c:invertIfNegative val="0"/>
          <c:cat>
            <c:strRef>
              <c:f>'User Class Summary'!$B$53:$H$53</c:f>
              <c:strCache>
                <c:ptCount val="7"/>
                <c:pt idx="0">
                  <c:v>Car / Taxi</c:v>
                </c:pt>
                <c:pt idx="1">
                  <c:v>LGV</c:v>
                </c:pt>
                <c:pt idx="2">
                  <c:v>Rigid HGV</c:v>
                </c:pt>
                <c:pt idx="3">
                  <c:v>Artic HGV</c:v>
                </c:pt>
                <c:pt idx="4">
                  <c:v>Bus / Coach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'User Class Summary'!$B$54:$H$54</c:f>
              <c:numCache>
                <c:formatCode>0.0%</c:formatCode>
                <c:ptCount val="7"/>
                <c:pt idx="0">
                  <c:v>0.68188343382141836</c:v>
                </c:pt>
                <c:pt idx="1">
                  <c:v>0.13867355727820843</c:v>
                </c:pt>
                <c:pt idx="2">
                  <c:v>1.7226528854435831E-3</c:v>
                </c:pt>
                <c:pt idx="3">
                  <c:v>0</c:v>
                </c:pt>
                <c:pt idx="4">
                  <c:v>8.6132644272179156E-4</c:v>
                </c:pt>
                <c:pt idx="5">
                  <c:v>5.4263565891472867E-2</c:v>
                </c:pt>
                <c:pt idx="6">
                  <c:v>0.122595463680735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42-4FE3-AB6E-31502ACDB227}"/>
            </c:ext>
          </c:extLst>
        </c:ser>
        <c:ser>
          <c:idx val="3"/>
          <c:order val="1"/>
          <c:tx>
            <c:strRef>
              <c:f>'User Class Summary'!$A$55</c:f>
              <c:strCache>
                <c:ptCount val="1"/>
                <c:pt idx="0">
                  <c:v>12.06.2024</c:v>
                </c:pt>
              </c:strCache>
            </c:strRef>
          </c:tx>
          <c:invertIfNegative val="0"/>
          <c:cat>
            <c:strRef>
              <c:f>'User Class Summary'!$B$53:$H$53</c:f>
              <c:strCache>
                <c:ptCount val="7"/>
                <c:pt idx="0">
                  <c:v>Car / Taxi</c:v>
                </c:pt>
                <c:pt idx="1">
                  <c:v>LGV</c:v>
                </c:pt>
                <c:pt idx="2">
                  <c:v>Rigid HGV</c:v>
                </c:pt>
                <c:pt idx="3">
                  <c:v>Artic HGV</c:v>
                </c:pt>
                <c:pt idx="4">
                  <c:v>Bus / Coach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'User Class Summary'!$B$55:$H$55</c:f>
              <c:numCache>
                <c:formatCode>0.0%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42-4FE3-AB6E-31502ACDB2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6167856"/>
        <c:axId val="-26159152"/>
      </c:barChart>
      <c:catAx>
        <c:axId val="-261678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-26159152"/>
        <c:crosses val="autoZero"/>
        <c:auto val="1"/>
        <c:lblAlgn val="ctr"/>
        <c:lblOffset val="100"/>
        <c:noMultiLvlLbl val="0"/>
      </c:catAx>
      <c:valAx>
        <c:axId val="-26159152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-261678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045433228067945"/>
          <c:y val="0.1479645430020527"/>
          <c:w val="9.3315914854015566E-2"/>
          <c:h val="0.80528292359642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GB" sz="1600"/>
              <a:t>Northbound Flow Summary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'PCU Data'!$B$9</c:f>
              <c:strCache>
                <c:ptCount val="1"/>
                <c:pt idx="0">
                  <c:v>11.06.2024</c:v>
                </c:pt>
              </c:strCache>
            </c:strRef>
          </c:tx>
          <c:marker>
            <c:symbol val="none"/>
          </c:marker>
          <c:cat>
            <c:numRef>
              <c:f>'PCU Data'!$A$10:$A$61</c:f>
              <c:numCache>
                <c:formatCode>h:mm</c:formatCode>
                <c:ptCount val="52"/>
                <c:pt idx="0">
                  <c:v>0.25</c:v>
                </c:pt>
                <c:pt idx="1">
                  <c:v>0.26041666666666669</c:v>
                </c:pt>
                <c:pt idx="2">
                  <c:v>0.27083333333333337</c:v>
                </c:pt>
                <c:pt idx="3">
                  <c:v>0.28125000000000006</c:v>
                </c:pt>
                <c:pt idx="4">
                  <c:v>0.29166666666666674</c:v>
                </c:pt>
                <c:pt idx="5">
                  <c:v>0.30208333333333343</c:v>
                </c:pt>
                <c:pt idx="6">
                  <c:v>0.31250000000000011</c:v>
                </c:pt>
                <c:pt idx="7">
                  <c:v>0.3229166666666668</c:v>
                </c:pt>
                <c:pt idx="8">
                  <c:v>0.33333333333333348</c:v>
                </c:pt>
                <c:pt idx="9">
                  <c:v>0.34375000000000017</c:v>
                </c:pt>
                <c:pt idx="10">
                  <c:v>0.35416666666666685</c:v>
                </c:pt>
                <c:pt idx="11">
                  <c:v>0.36458333333333354</c:v>
                </c:pt>
                <c:pt idx="12">
                  <c:v>0.37500000000000022</c:v>
                </c:pt>
                <c:pt idx="13">
                  <c:v>0.38541666666666691</c:v>
                </c:pt>
                <c:pt idx="14">
                  <c:v>0.39583333333333359</c:v>
                </c:pt>
                <c:pt idx="15">
                  <c:v>0.40625000000000028</c:v>
                </c:pt>
                <c:pt idx="16">
                  <c:v>0.41666666666666696</c:v>
                </c:pt>
                <c:pt idx="17">
                  <c:v>0.42708333333333365</c:v>
                </c:pt>
                <c:pt idx="18">
                  <c:v>0.43750000000000033</c:v>
                </c:pt>
                <c:pt idx="19">
                  <c:v>0.44791666666666702</c:v>
                </c:pt>
                <c:pt idx="20">
                  <c:v>0.4583333333333337</c:v>
                </c:pt>
                <c:pt idx="21">
                  <c:v>0.46875000000000039</c:v>
                </c:pt>
                <c:pt idx="22">
                  <c:v>0.47916666666666707</c:v>
                </c:pt>
                <c:pt idx="23">
                  <c:v>0.48958333333333376</c:v>
                </c:pt>
                <c:pt idx="24">
                  <c:v>0.50000000000000044</c:v>
                </c:pt>
                <c:pt idx="25">
                  <c:v>0.51041666666666707</c:v>
                </c:pt>
                <c:pt idx="26">
                  <c:v>0.5208333333333337</c:v>
                </c:pt>
                <c:pt idx="27">
                  <c:v>0.53125000000000033</c:v>
                </c:pt>
                <c:pt idx="28">
                  <c:v>0.54166666666666696</c:v>
                </c:pt>
                <c:pt idx="29">
                  <c:v>0.55208333333333359</c:v>
                </c:pt>
                <c:pt idx="30">
                  <c:v>0.56250000000000022</c:v>
                </c:pt>
                <c:pt idx="31">
                  <c:v>0.57291666666666685</c:v>
                </c:pt>
                <c:pt idx="32">
                  <c:v>0.58333333333333348</c:v>
                </c:pt>
                <c:pt idx="33">
                  <c:v>0.59375000000000011</c:v>
                </c:pt>
                <c:pt idx="34">
                  <c:v>0.60416666666666674</c:v>
                </c:pt>
                <c:pt idx="35">
                  <c:v>0.61458333333333337</c:v>
                </c:pt>
                <c:pt idx="36">
                  <c:v>0.625</c:v>
                </c:pt>
                <c:pt idx="37">
                  <c:v>0.63541666666666663</c:v>
                </c:pt>
                <c:pt idx="38">
                  <c:v>0.64583333333333326</c:v>
                </c:pt>
                <c:pt idx="39">
                  <c:v>0.65624999999999989</c:v>
                </c:pt>
                <c:pt idx="40">
                  <c:v>0.66666666666666652</c:v>
                </c:pt>
                <c:pt idx="41">
                  <c:v>0.67708333333333315</c:v>
                </c:pt>
                <c:pt idx="42">
                  <c:v>0.68749999999999978</c:v>
                </c:pt>
                <c:pt idx="43">
                  <c:v>0.69791666666666641</c:v>
                </c:pt>
                <c:pt idx="44">
                  <c:v>0.70833333333333304</c:v>
                </c:pt>
                <c:pt idx="45">
                  <c:v>0.71874999999999967</c:v>
                </c:pt>
                <c:pt idx="46">
                  <c:v>0.7291666666666663</c:v>
                </c:pt>
                <c:pt idx="47">
                  <c:v>0.73958333333333293</c:v>
                </c:pt>
                <c:pt idx="48">
                  <c:v>0.74999999999999956</c:v>
                </c:pt>
                <c:pt idx="49">
                  <c:v>0.76041666666666619</c:v>
                </c:pt>
                <c:pt idx="50">
                  <c:v>0.77083333333333282</c:v>
                </c:pt>
                <c:pt idx="51">
                  <c:v>0.78124999999999944</c:v>
                </c:pt>
              </c:numCache>
            </c:numRef>
          </c:cat>
          <c:val>
            <c:numRef>
              <c:f>'PCU Data'!$B$10:$B$61</c:f>
              <c:numCache>
                <c:formatCode>0</c:formatCode>
                <c:ptCount val="52"/>
                <c:pt idx="0">
                  <c:v>48</c:v>
                </c:pt>
                <c:pt idx="1">
                  <c:v>64.600000000000009</c:v>
                </c:pt>
                <c:pt idx="2">
                  <c:v>83</c:v>
                </c:pt>
                <c:pt idx="3">
                  <c:v>149.6</c:v>
                </c:pt>
                <c:pt idx="4">
                  <c:v>134.30000000000001</c:v>
                </c:pt>
                <c:pt idx="5">
                  <c:v>164.8</c:v>
                </c:pt>
                <c:pt idx="6">
                  <c:v>157.19999999999999</c:v>
                </c:pt>
                <c:pt idx="7">
                  <c:v>150.10000000000002</c:v>
                </c:pt>
                <c:pt idx="8">
                  <c:v>167.8</c:v>
                </c:pt>
                <c:pt idx="9">
                  <c:v>179.8</c:v>
                </c:pt>
                <c:pt idx="10">
                  <c:v>149</c:v>
                </c:pt>
                <c:pt idx="11">
                  <c:v>140.9</c:v>
                </c:pt>
                <c:pt idx="12">
                  <c:v>145.20000000000002</c:v>
                </c:pt>
                <c:pt idx="13">
                  <c:v>111.3</c:v>
                </c:pt>
                <c:pt idx="14">
                  <c:v>120</c:v>
                </c:pt>
                <c:pt idx="15">
                  <c:v>103.8</c:v>
                </c:pt>
                <c:pt idx="16">
                  <c:v>75.599999999999994</c:v>
                </c:pt>
                <c:pt idx="17">
                  <c:v>94.100000000000009</c:v>
                </c:pt>
                <c:pt idx="18">
                  <c:v>68.600000000000009</c:v>
                </c:pt>
                <c:pt idx="19">
                  <c:v>68.7</c:v>
                </c:pt>
                <c:pt idx="20">
                  <c:v>48.3</c:v>
                </c:pt>
                <c:pt idx="21">
                  <c:v>71.7</c:v>
                </c:pt>
                <c:pt idx="22">
                  <c:v>68.599999999999994</c:v>
                </c:pt>
                <c:pt idx="23">
                  <c:v>88.6</c:v>
                </c:pt>
                <c:pt idx="24">
                  <c:v>74.399999999999991</c:v>
                </c:pt>
                <c:pt idx="25">
                  <c:v>70.399999999999991</c:v>
                </c:pt>
                <c:pt idx="26">
                  <c:v>55.800000000000004</c:v>
                </c:pt>
                <c:pt idx="27">
                  <c:v>81.7</c:v>
                </c:pt>
                <c:pt idx="28">
                  <c:v>65.199999999999989</c:v>
                </c:pt>
                <c:pt idx="29">
                  <c:v>68.8</c:v>
                </c:pt>
                <c:pt idx="30">
                  <c:v>87.300000000000011</c:v>
                </c:pt>
                <c:pt idx="31">
                  <c:v>57.199999999999996</c:v>
                </c:pt>
                <c:pt idx="32">
                  <c:v>60.2</c:v>
                </c:pt>
                <c:pt idx="33">
                  <c:v>54.199999999999996</c:v>
                </c:pt>
                <c:pt idx="34">
                  <c:v>79.8</c:v>
                </c:pt>
                <c:pt idx="35">
                  <c:v>63</c:v>
                </c:pt>
                <c:pt idx="36">
                  <c:v>65.600000000000009</c:v>
                </c:pt>
                <c:pt idx="37">
                  <c:v>76.2</c:v>
                </c:pt>
                <c:pt idx="38">
                  <c:v>65.399999999999991</c:v>
                </c:pt>
                <c:pt idx="39">
                  <c:v>94</c:v>
                </c:pt>
                <c:pt idx="40">
                  <c:v>95.9</c:v>
                </c:pt>
                <c:pt idx="41">
                  <c:v>121.7</c:v>
                </c:pt>
                <c:pt idx="42">
                  <c:v>94.399999999999991</c:v>
                </c:pt>
                <c:pt idx="43">
                  <c:v>106.8</c:v>
                </c:pt>
                <c:pt idx="44">
                  <c:v>76</c:v>
                </c:pt>
                <c:pt idx="45">
                  <c:v>96</c:v>
                </c:pt>
                <c:pt idx="46">
                  <c:v>96</c:v>
                </c:pt>
                <c:pt idx="47">
                  <c:v>87</c:v>
                </c:pt>
                <c:pt idx="48">
                  <c:v>69.599999999999994</c:v>
                </c:pt>
                <c:pt idx="49">
                  <c:v>79.2</c:v>
                </c:pt>
                <c:pt idx="50">
                  <c:v>74.600000000000009</c:v>
                </c:pt>
                <c:pt idx="51">
                  <c:v>66.599999999999994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4F-41D7-A5E8-F6EC0DB15E1B}"/>
            </c:ext>
          </c:extLst>
        </c:ser>
        <c:ser>
          <c:idx val="3"/>
          <c:order val="1"/>
          <c:tx>
            <c:strRef>
              <c:f>'PCU Data'!$C$9</c:f>
              <c:strCache>
                <c:ptCount val="1"/>
                <c:pt idx="0">
                  <c:v>12.06.2024</c:v>
                </c:pt>
              </c:strCache>
            </c:strRef>
          </c:tx>
          <c:marker>
            <c:symbol val="none"/>
          </c:marker>
          <c:cat>
            <c:numRef>
              <c:f>'PCU Data'!$A$10:$A$61</c:f>
              <c:numCache>
                <c:formatCode>h:mm</c:formatCode>
                <c:ptCount val="52"/>
                <c:pt idx="0">
                  <c:v>0.25</c:v>
                </c:pt>
                <c:pt idx="1">
                  <c:v>0.26041666666666669</c:v>
                </c:pt>
                <c:pt idx="2">
                  <c:v>0.27083333333333337</c:v>
                </c:pt>
                <c:pt idx="3">
                  <c:v>0.28125000000000006</c:v>
                </c:pt>
                <c:pt idx="4">
                  <c:v>0.29166666666666674</c:v>
                </c:pt>
                <c:pt idx="5">
                  <c:v>0.30208333333333343</c:v>
                </c:pt>
                <c:pt idx="6">
                  <c:v>0.31250000000000011</c:v>
                </c:pt>
                <c:pt idx="7">
                  <c:v>0.3229166666666668</c:v>
                </c:pt>
                <c:pt idx="8">
                  <c:v>0.33333333333333348</c:v>
                </c:pt>
                <c:pt idx="9">
                  <c:v>0.34375000000000017</c:v>
                </c:pt>
                <c:pt idx="10">
                  <c:v>0.35416666666666685</c:v>
                </c:pt>
                <c:pt idx="11">
                  <c:v>0.36458333333333354</c:v>
                </c:pt>
                <c:pt idx="12">
                  <c:v>0.37500000000000022</c:v>
                </c:pt>
                <c:pt idx="13">
                  <c:v>0.38541666666666691</c:v>
                </c:pt>
                <c:pt idx="14">
                  <c:v>0.39583333333333359</c:v>
                </c:pt>
                <c:pt idx="15">
                  <c:v>0.40625000000000028</c:v>
                </c:pt>
                <c:pt idx="16">
                  <c:v>0.41666666666666696</c:v>
                </c:pt>
                <c:pt idx="17">
                  <c:v>0.42708333333333365</c:v>
                </c:pt>
                <c:pt idx="18">
                  <c:v>0.43750000000000033</c:v>
                </c:pt>
                <c:pt idx="19">
                  <c:v>0.44791666666666702</c:v>
                </c:pt>
                <c:pt idx="20">
                  <c:v>0.4583333333333337</c:v>
                </c:pt>
                <c:pt idx="21">
                  <c:v>0.46875000000000039</c:v>
                </c:pt>
                <c:pt idx="22">
                  <c:v>0.47916666666666707</c:v>
                </c:pt>
                <c:pt idx="23">
                  <c:v>0.48958333333333376</c:v>
                </c:pt>
                <c:pt idx="24">
                  <c:v>0.50000000000000044</c:v>
                </c:pt>
                <c:pt idx="25">
                  <c:v>0.51041666666666707</c:v>
                </c:pt>
                <c:pt idx="26">
                  <c:v>0.5208333333333337</c:v>
                </c:pt>
                <c:pt idx="27">
                  <c:v>0.53125000000000033</c:v>
                </c:pt>
                <c:pt idx="28">
                  <c:v>0.54166666666666696</c:v>
                </c:pt>
                <c:pt idx="29">
                  <c:v>0.55208333333333359</c:v>
                </c:pt>
                <c:pt idx="30">
                  <c:v>0.56250000000000022</c:v>
                </c:pt>
                <c:pt idx="31">
                  <c:v>0.57291666666666685</c:v>
                </c:pt>
                <c:pt idx="32">
                  <c:v>0.58333333333333348</c:v>
                </c:pt>
                <c:pt idx="33">
                  <c:v>0.59375000000000011</c:v>
                </c:pt>
                <c:pt idx="34">
                  <c:v>0.60416666666666674</c:v>
                </c:pt>
                <c:pt idx="35">
                  <c:v>0.61458333333333337</c:v>
                </c:pt>
                <c:pt idx="36">
                  <c:v>0.625</c:v>
                </c:pt>
                <c:pt idx="37">
                  <c:v>0.63541666666666663</c:v>
                </c:pt>
                <c:pt idx="38">
                  <c:v>0.64583333333333326</c:v>
                </c:pt>
                <c:pt idx="39">
                  <c:v>0.65624999999999989</c:v>
                </c:pt>
                <c:pt idx="40">
                  <c:v>0.66666666666666652</c:v>
                </c:pt>
                <c:pt idx="41">
                  <c:v>0.67708333333333315</c:v>
                </c:pt>
                <c:pt idx="42">
                  <c:v>0.68749999999999978</c:v>
                </c:pt>
                <c:pt idx="43">
                  <c:v>0.69791666666666641</c:v>
                </c:pt>
                <c:pt idx="44">
                  <c:v>0.70833333333333304</c:v>
                </c:pt>
                <c:pt idx="45">
                  <c:v>0.71874999999999967</c:v>
                </c:pt>
                <c:pt idx="46">
                  <c:v>0.7291666666666663</c:v>
                </c:pt>
                <c:pt idx="47">
                  <c:v>0.73958333333333293</c:v>
                </c:pt>
                <c:pt idx="48">
                  <c:v>0.74999999999999956</c:v>
                </c:pt>
                <c:pt idx="49">
                  <c:v>0.76041666666666619</c:v>
                </c:pt>
                <c:pt idx="50">
                  <c:v>0.77083333333333282</c:v>
                </c:pt>
                <c:pt idx="51">
                  <c:v>0.78124999999999944</c:v>
                </c:pt>
              </c:numCache>
            </c:numRef>
          </c:cat>
          <c:val>
            <c:numRef>
              <c:f>'PCU Data'!$C$10:$C$61</c:f>
              <c:numCache>
                <c:formatCode>0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4F-41D7-A5E8-F6EC0DB15E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6164048"/>
        <c:axId val="-26165680"/>
      </c:lineChart>
      <c:catAx>
        <c:axId val="-26164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/>
                </a:pPr>
                <a:r>
                  <a:rPr lang="en-GB" sz="800"/>
                  <a:t>Time</a:t>
                </a:r>
              </a:p>
            </c:rich>
          </c:tx>
          <c:overlay val="0"/>
        </c:title>
        <c:numFmt formatCode="h:mm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-26165680"/>
        <c:crosses val="autoZero"/>
        <c:auto val="1"/>
        <c:lblAlgn val="ctr"/>
        <c:lblOffset val="100"/>
        <c:noMultiLvlLbl val="0"/>
      </c:catAx>
      <c:valAx>
        <c:axId val="-261656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800"/>
                </a:pPr>
                <a:r>
                  <a:rPr lang="en-GB" sz="800"/>
                  <a:t>Flow (PCUs)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-261640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888487255763915"/>
          <c:y val="0.24301821363238685"/>
          <c:w val="0.10231512753474932"/>
          <c:h val="0.49035743259365305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>
          <a:latin typeface="Tahoma" panose="020B0604030504040204" pitchFamily="34" charset="0"/>
          <a:ea typeface="Tahoma" panose="020B0604030504040204" pitchFamily="34" charset="0"/>
          <a:cs typeface="Tahoma" panose="020B0604030504040204" pitchFamily="34" charset="0"/>
        </a:defRPr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GB" sz="1600"/>
              <a:t>Southbound Flow Summary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'PCU Data'!$D$9</c:f>
              <c:strCache>
                <c:ptCount val="1"/>
                <c:pt idx="0">
                  <c:v>11.06.2024</c:v>
                </c:pt>
              </c:strCache>
            </c:strRef>
          </c:tx>
          <c:marker>
            <c:symbol val="none"/>
          </c:marker>
          <c:cat>
            <c:numRef>
              <c:f>'PCU Data'!$A$10:$A$61</c:f>
              <c:numCache>
                <c:formatCode>h:mm</c:formatCode>
                <c:ptCount val="52"/>
                <c:pt idx="0">
                  <c:v>0.25</c:v>
                </c:pt>
                <c:pt idx="1">
                  <c:v>0.26041666666666669</c:v>
                </c:pt>
                <c:pt idx="2">
                  <c:v>0.27083333333333337</c:v>
                </c:pt>
                <c:pt idx="3">
                  <c:v>0.28125000000000006</c:v>
                </c:pt>
                <c:pt idx="4">
                  <c:v>0.29166666666666674</c:v>
                </c:pt>
                <c:pt idx="5">
                  <c:v>0.30208333333333343</c:v>
                </c:pt>
                <c:pt idx="6">
                  <c:v>0.31250000000000011</c:v>
                </c:pt>
                <c:pt idx="7">
                  <c:v>0.3229166666666668</c:v>
                </c:pt>
                <c:pt idx="8">
                  <c:v>0.33333333333333348</c:v>
                </c:pt>
                <c:pt idx="9">
                  <c:v>0.34375000000000017</c:v>
                </c:pt>
                <c:pt idx="10">
                  <c:v>0.35416666666666685</c:v>
                </c:pt>
                <c:pt idx="11">
                  <c:v>0.36458333333333354</c:v>
                </c:pt>
                <c:pt idx="12">
                  <c:v>0.37500000000000022</c:v>
                </c:pt>
                <c:pt idx="13">
                  <c:v>0.38541666666666691</c:v>
                </c:pt>
                <c:pt idx="14">
                  <c:v>0.39583333333333359</c:v>
                </c:pt>
                <c:pt idx="15">
                  <c:v>0.40625000000000028</c:v>
                </c:pt>
                <c:pt idx="16">
                  <c:v>0.41666666666666696</c:v>
                </c:pt>
                <c:pt idx="17">
                  <c:v>0.42708333333333365</c:v>
                </c:pt>
                <c:pt idx="18">
                  <c:v>0.43750000000000033</c:v>
                </c:pt>
                <c:pt idx="19">
                  <c:v>0.44791666666666702</c:v>
                </c:pt>
                <c:pt idx="20">
                  <c:v>0.4583333333333337</c:v>
                </c:pt>
                <c:pt idx="21">
                  <c:v>0.46875000000000039</c:v>
                </c:pt>
                <c:pt idx="22">
                  <c:v>0.47916666666666707</c:v>
                </c:pt>
                <c:pt idx="23">
                  <c:v>0.48958333333333376</c:v>
                </c:pt>
                <c:pt idx="24">
                  <c:v>0.50000000000000044</c:v>
                </c:pt>
                <c:pt idx="25">
                  <c:v>0.51041666666666707</c:v>
                </c:pt>
                <c:pt idx="26">
                  <c:v>0.5208333333333337</c:v>
                </c:pt>
                <c:pt idx="27">
                  <c:v>0.53125000000000033</c:v>
                </c:pt>
                <c:pt idx="28">
                  <c:v>0.54166666666666696</c:v>
                </c:pt>
                <c:pt idx="29">
                  <c:v>0.55208333333333359</c:v>
                </c:pt>
                <c:pt idx="30">
                  <c:v>0.56250000000000022</c:v>
                </c:pt>
                <c:pt idx="31">
                  <c:v>0.57291666666666685</c:v>
                </c:pt>
                <c:pt idx="32">
                  <c:v>0.58333333333333348</c:v>
                </c:pt>
                <c:pt idx="33">
                  <c:v>0.59375000000000011</c:v>
                </c:pt>
                <c:pt idx="34">
                  <c:v>0.60416666666666674</c:v>
                </c:pt>
                <c:pt idx="35">
                  <c:v>0.61458333333333337</c:v>
                </c:pt>
                <c:pt idx="36">
                  <c:v>0.625</c:v>
                </c:pt>
                <c:pt idx="37">
                  <c:v>0.63541666666666663</c:v>
                </c:pt>
                <c:pt idx="38">
                  <c:v>0.64583333333333326</c:v>
                </c:pt>
                <c:pt idx="39">
                  <c:v>0.65624999999999989</c:v>
                </c:pt>
                <c:pt idx="40">
                  <c:v>0.66666666666666652</c:v>
                </c:pt>
                <c:pt idx="41">
                  <c:v>0.67708333333333315</c:v>
                </c:pt>
                <c:pt idx="42">
                  <c:v>0.68749999999999978</c:v>
                </c:pt>
                <c:pt idx="43">
                  <c:v>0.69791666666666641</c:v>
                </c:pt>
                <c:pt idx="44">
                  <c:v>0.70833333333333304</c:v>
                </c:pt>
                <c:pt idx="45">
                  <c:v>0.71874999999999967</c:v>
                </c:pt>
                <c:pt idx="46">
                  <c:v>0.7291666666666663</c:v>
                </c:pt>
                <c:pt idx="47">
                  <c:v>0.73958333333333293</c:v>
                </c:pt>
                <c:pt idx="48">
                  <c:v>0.74999999999999956</c:v>
                </c:pt>
                <c:pt idx="49">
                  <c:v>0.76041666666666619</c:v>
                </c:pt>
                <c:pt idx="50">
                  <c:v>0.77083333333333282</c:v>
                </c:pt>
                <c:pt idx="51">
                  <c:v>0.78124999999999944</c:v>
                </c:pt>
              </c:numCache>
            </c:numRef>
          </c:cat>
          <c:val>
            <c:numRef>
              <c:f>'PCU Data'!$D$10:$D$61</c:f>
              <c:numCache>
                <c:formatCode>0</c:formatCode>
                <c:ptCount val="52"/>
                <c:pt idx="0">
                  <c:v>6.8</c:v>
                </c:pt>
                <c:pt idx="1">
                  <c:v>14.8</c:v>
                </c:pt>
                <c:pt idx="2">
                  <c:v>10.4</c:v>
                </c:pt>
                <c:pt idx="3">
                  <c:v>27.9</c:v>
                </c:pt>
                <c:pt idx="4">
                  <c:v>30</c:v>
                </c:pt>
                <c:pt idx="5">
                  <c:v>26.4</c:v>
                </c:pt>
                <c:pt idx="6">
                  <c:v>34.200000000000003</c:v>
                </c:pt>
                <c:pt idx="7">
                  <c:v>34.199999999999996</c:v>
                </c:pt>
                <c:pt idx="8">
                  <c:v>27.6</c:v>
                </c:pt>
                <c:pt idx="9">
                  <c:v>48.9</c:v>
                </c:pt>
                <c:pt idx="10">
                  <c:v>42</c:v>
                </c:pt>
                <c:pt idx="11">
                  <c:v>41.400000000000006</c:v>
                </c:pt>
                <c:pt idx="12">
                  <c:v>38</c:v>
                </c:pt>
                <c:pt idx="13">
                  <c:v>44.8</c:v>
                </c:pt>
                <c:pt idx="14">
                  <c:v>28.799999999999997</c:v>
                </c:pt>
                <c:pt idx="15">
                  <c:v>44.199999999999996</c:v>
                </c:pt>
                <c:pt idx="16">
                  <c:v>48.1</c:v>
                </c:pt>
                <c:pt idx="17">
                  <c:v>43.6</c:v>
                </c:pt>
                <c:pt idx="18">
                  <c:v>44.5</c:v>
                </c:pt>
                <c:pt idx="19">
                  <c:v>51.4</c:v>
                </c:pt>
                <c:pt idx="20">
                  <c:v>52</c:v>
                </c:pt>
                <c:pt idx="21">
                  <c:v>44.8</c:v>
                </c:pt>
                <c:pt idx="22">
                  <c:v>44.2</c:v>
                </c:pt>
                <c:pt idx="23">
                  <c:v>48.6</c:v>
                </c:pt>
                <c:pt idx="24">
                  <c:v>46.6</c:v>
                </c:pt>
                <c:pt idx="25">
                  <c:v>54.8</c:v>
                </c:pt>
                <c:pt idx="26">
                  <c:v>53.8</c:v>
                </c:pt>
                <c:pt idx="27">
                  <c:v>54.4</c:v>
                </c:pt>
                <c:pt idx="28">
                  <c:v>60</c:v>
                </c:pt>
                <c:pt idx="29">
                  <c:v>59</c:v>
                </c:pt>
                <c:pt idx="30">
                  <c:v>56.2</c:v>
                </c:pt>
                <c:pt idx="31">
                  <c:v>67.7</c:v>
                </c:pt>
                <c:pt idx="32">
                  <c:v>68.600000000000009</c:v>
                </c:pt>
                <c:pt idx="33">
                  <c:v>60</c:v>
                </c:pt>
                <c:pt idx="34">
                  <c:v>75.300000000000011</c:v>
                </c:pt>
                <c:pt idx="35">
                  <c:v>68.900000000000006</c:v>
                </c:pt>
                <c:pt idx="36">
                  <c:v>73.400000000000006</c:v>
                </c:pt>
                <c:pt idx="37">
                  <c:v>78.8</c:v>
                </c:pt>
                <c:pt idx="38">
                  <c:v>95.2</c:v>
                </c:pt>
                <c:pt idx="39">
                  <c:v>98</c:v>
                </c:pt>
                <c:pt idx="40">
                  <c:v>106.6</c:v>
                </c:pt>
                <c:pt idx="41">
                  <c:v>107.80000000000001</c:v>
                </c:pt>
                <c:pt idx="42">
                  <c:v>111.2</c:v>
                </c:pt>
                <c:pt idx="43">
                  <c:v>128.6</c:v>
                </c:pt>
                <c:pt idx="44">
                  <c:v>73.400000000000006</c:v>
                </c:pt>
                <c:pt idx="45">
                  <c:v>108.39999999999999</c:v>
                </c:pt>
                <c:pt idx="46">
                  <c:v>92</c:v>
                </c:pt>
                <c:pt idx="47">
                  <c:v>78.8</c:v>
                </c:pt>
                <c:pt idx="48">
                  <c:v>71.399999999999991</c:v>
                </c:pt>
                <c:pt idx="49">
                  <c:v>76</c:v>
                </c:pt>
                <c:pt idx="50">
                  <c:v>76.599999999999994</c:v>
                </c:pt>
                <c:pt idx="51">
                  <c:v>58.800000000000004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4F-41D7-A5E8-F6EC0DB15E1B}"/>
            </c:ext>
          </c:extLst>
        </c:ser>
        <c:ser>
          <c:idx val="3"/>
          <c:order val="1"/>
          <c:tx>
            <c:strRef>
              <c:f>'PCU Data'!$E$9</c:f>
              <c:strCache>
                <c:ptCount val="1"/>
                <c:pt idx="0">
                  <c:v>12.06.2024</c:v>
                </c:pt>
              </c:strCache>
            </c:strRef>
          </c:tx>
          <c:marker>
            <c:symbol val="none"/>
          </c:marker>
          <c:cat>
            <c:numRef>
              <c:f>'PCU Data'!$A$10:$A$61</c:f>
              <c:numCache>
                <c:formatCode>h:mm</c:formatCode>
                <c:ptCount val="52"/>
                <c:pt idx="0">
                  <c:v>0.25</c:v>
                </c:pt>
                <c:pt idx="1">
                  <c:v>0.26041666666666669</c:v>
                </c:pt>
                <c:pt idx="2">
                  <c:v>0.27083333333333337</c:v>
                </c:pt>
                <c:pt idx="3">
                  <c:v>0.28125000000000006</c:v>
                </c:pt>
                <c:pt idx="4">
                  <c:v>0.29166666666666674</c:v>
                </c:pt>
                <c:pt idx="5">
                  <c:v>0.30208333333333343</c:v>
                </c:pt>
                <c:pt idx="6">
                  <c:v>0.31250000000000011</c:v>
                </c:pt>
                <c:pt idx="7">
                  <c:v>0.3229166666666668</c:v>
                </c:pt>
                <c:pt idx="8">
                  <c:v>0.33333333333333348</c:v>
                </c:pt>
                <c:pt idx="9">
                  <c:v>0.34375000000000017</c:v>
                </c:pt>
                <c:pt idx="10">
                  <c:v>0.35416666666666685</c:v>
                </c:pt>
                <c:pt idx="11">
                  <c:v>0.36458333333333354</c:v>
                </c:pt>
                <c:pt idx="12">
                  <c:v>0.37500000000000022</c:v>
                </c:pt>
                <c:pt idx="13">
                  <c:v>0.38541666666666691</c:v>
                </c:pt>
                <c:pt idx="14">
                  <c:v>0.39583333333333359</c:v>
                </c:pt>
                <c:pt idx="15">
                  <c:v>0.40625000000000028</c:v>
                </c:pt>
                <c:pt idx="16">
                  <c:v>0.41666666666666696</c:v>
                </c:pt>
                <c:pt idx="17">
                  <c:v>0.42708333333333365</c:v>
                </c:pt>
                <c:pt idx="18">
                  <c:v>0.43750000000000033</c:v>
                </c:pt>
                <c:pt idx="19">
                  <c:v>0.44791666666666702</c:v>
                </c:pt>
                <c:pt idx="20">
                  <c:v>0.4583333333333337</c:v>
                </c:pt>
                <c:pt idx="21">
                  <c:v>0.46875000000000039</c:v>
                </c:pt>
                <c:pt idx="22">
                  <c:v>0.47916666666666707</c:v>
                </c:pt>
                <c:pt idx="23">
                  <c:v>0.48958333333333376</c:v>
                </c:pt>
                <c:pt idx="24">
                  <c:v>0.50000000000000044</c:v>
                </c:pt>
                <c:pt idx="25">
                  <c:v>0.51041666666666707</c:v>
                </c:pt>
                <c:pt idx="26">
                  <c:v>0.5208333333333337</c:v>
                </c:pt>
                <c:pt idx="27">
                  <c:v>0.53125000000000033</c:v>
                </c:pt>
                <c:pt idx="28">
                  <c:v>0.54166666666666696</c:v>
                </c:pt>
                <c:pt idx="29">
                  <c:v>0.55208333333333359</c:v>
                </c:pt>
                <c:pt idx="30">
                  <c:v>0.56250000000000022</c:v>
                </c:pt>
                <c:pt idx="31">
                  <c:v>0.57291666666666685</c:v>
                </c:pt>
                <c:pt idx="32">
                  <c:v>0.58333333333333348</c:v>
                </c:pt>
                <c:pt idx="33">
                  <c:v>0.59375000000000011</c:v>
                </c:pt>
                <c:pt idx="34">
                  <c:v>0.60416666666666674</c:v>
                </c:pt>
                <c:pt idx="35">
                  <c:v>0.61458333333333337</c:v>
                </c:pt>
                <c:pt idx="36">
                  <c:v>0.625</c:v>
                </c:pt>
                <c:pt idx="37">
                  <c:v>0.63541666666666663</c:v>
                </c:pt>
                <c:pt idx="38">
                  <c:v>0.64583333333333326</c:v>
                </c:pt>
                <c:pt idx="39">
                  <c:v>0.65624999999999989</c:v>
                </c:pt>
                <c:pt idx="40">
                  <c:v>0.66666666666666652</c:v>
                </c:pt>
                <c:pt idx="41">
                  <c:v>0.67708333333333315</c:v>
                </c:pt>
                <c:pt idx="42">
                  <c:v>0.68749999999999978</c:v>
                </c:pt>
                <c:pt idx="43">
                  <c:v>0.69791666666666641</c:v>
                </c:pt>
                <c:pt idx="44">
                  <c:v>0.70833333333333304</c:v>
                </c:pt>
                <c:pt idx="45">
                  <c:v>0.71874999999999967</c:v>
                </c:pt>
                <c:pt idx="46">
                  <c:v>0.7291666666666663</c:v>
                </c:pt>
                <c:pt idx="47">
                  <c:v>0.73958333333333293</c:v>
                </c:pt>
                <c:pt idx="48">
                  <c:v>0.74999999999999956</c:v>
                </c:pt>
                <c:pt idx="49">
                  <c:v>0.76041666666666619</c:v>
                </c:pt>
                <c:pt idx="50">
                  <c:v>0.77083333333333282</c:v>
                </c:pt>
                <c:pt idx="51">
                  <c:v>0.78124999999999944</c:v>
                </c:pt>
              </c:numCache>
            </c:numRef>
          </c:cat>
          <c:val>
            <c:numRef>
              <c:f>'PCU Data'!$E$10:$E$61</c:f>
              <c:numCache>
                <c:formatCode>0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4F-41D7-A5E8-F6EC0DB15E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6165136"/>
        <c:axId val="-26163504"/>
      </c:lineChart>
      <c:catAx>
        <c:axId val="-26165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/>
                </a:pPr>
                <a:r>
                  <a:rPr lang="en-GB" sz="800"/>
                  <a:t>Time</a:t>
                </a:r>
              </a:p>
            </c:rich>
          </c:tx>
          <c:overlay val="0"/>
        </c:title>
        <c:numFmt formatCode="h:mm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-26163504"/>
        <c:crosses val="autoZero"/>
        <c:auto val="1"/>
        <c:lblAlgn val="ctr"/>
        <c:lblOffset val="100"/>
        <c:noMultiLvlLbl val="0"/>
      </c:catAx>
      <c:valAx>
        <c:axId val="-26163504"/>
        <c:scaling>
          <c:orientation val="minMax"/>
          <c:max val="2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800"/>
                </a:pPr>
                <a:r>
                  <a:rPr lang="en-GB" sz="800"/>
                  <a:t>Flow (PCUs)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-26165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888487255763915"/>
          <c:y val="0.24301821363238685"/>
          <c:w val="0.10231512753474932"/>
          <c:h val="0.49035743259365305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>
          <a:latin typeface="Tahoma" panose="020B0604030504040204" pitchFamily="34" charset="0"/>
          <a:ea typeface="Tahoma" panose="020B0604030504040204" pitchFamily="34" charset="0"/>
          <a:cs typeface="Tahoma" panose="020B0604030504040204" pitchFamily="34" charset="0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500-000000000000}">
  <sheetPr/>
  <sheetViews>
    <sheetView zoomScale="11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600-000000000000}">
  <sheetPr/>
  <sheetViews>
    <sheetView zoomScale="11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93F6A2C-8109-49B5-BF2C-7FCAA79FA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3D91B7D-B569-478D-8589-E024E6B3C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309563</xdr:colOff>
      <xdr:row>0</xdr:row>
      <xdr:rowOff>83342</xdr:rowOff>
    </xdr:from>
    <xdr:to>
      <xdr:col>27</xdr:col>
      <xdr:colOff>665638</xdr:colOff>
      <xdr:row>4</xdr:row>
      <xdr:rowOff>164207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B5776A5-4E39-40B4-A78D-20B9BA8B4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49626" y="83342"/>
          <a:ext cx="1070450" cy="9023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36</xdr:row>
      <xdr:rowOff>0</xdr:rowOff>
    </xdr:from>
    <xdr:to>
      <xdr:col>8</xdr:col>
      <xdr:colOff>476250</xdr:colOff>
      <xdr:row>55</xdr:row>
      <xdr:rowOff>130968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6FDB207-CA92-4611-ABF6-4C8B2CFC5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6191250"/>
          <a:ext cx="4060031" cy="3298031"/>
        </a:xfrm>
        <a:prstGeom prst="rect">
          <a:avLst/>
        </a:prstGeom>
      </xdr:spPr>
    </xdr:pic>
    <xdr:clientData/>
  </xdr:twoCellAnchor>
  <xdr:twoCellAnchor>
    <xdr:from>
      <xdr:col>13</xdr:col>
      <xdr:colOff>42605</xdr:colOff>
      <xdr:row>10</xdr:row>
      <xdr:rowOff>153240</xdr:rowOff>
    </xdr:from>
    <xdr:to>
      <xdr:col>13</xdr:col>
      <xdr:colOff>321472</xdr:colOff>
      <xdr:row>15</xdr:row>
      <xdr:rowOff>23812</xdr:rowOff>
    </xdr:to>
    <xdr:grpSp>
      <xdr:nvGrpSpPr>
        <xdr:cNvPr id="118" name="Group 117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GrpSpPr/>
      </xdr:nvGrpSpPr>
      <xdr:grpSpPr>
        <a:xfrm rot="21361280">
          <a:off x="6519605" y="2089990"/>
          <a:ext cx="278867" cy="743697"/>
          <a:chOff x="6935390" y="2182813"/>
          <a:chExt cx="202293" cy="655596"/>
        </a:xfrm>
      </xdr:grpSpPr>
      <xdr:cxnSp macro="">
        <xdr:nvCxnSpPr>
          <xdr:cNvPr id="119" name="Straight Arrow Connector 118">
            <a:extLst>
              <a:ext uri="{FF2B5EF4-FFF2-40B4-BE49-F238E27FC236}">
                <a16:creationId xmlns:a16="http://schemas.microsoft.com/office/drawing/2014/main" id="{00000000-0008-0000-0400-000077000000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1" name="Straight Connector 120">
            <a:extLst>
              <a:ext uri="{FF2B5EF4-FFF2-40B4-BE49-F238E27FC236}">
                <a16:creationId xmlns:a16="http://schemas.microsoft.com/office/drawing/2014/main" id="{00000000-0008-0000-0400-000079000000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2" name="TextBox 121">
            <a:extLst>
              <a:ext uri="{FF2B5EF4-FFF2-40B4-BE49-F238E27FC236}">
                <a16:creationId xmlns:a16="http://schemas.microsoft.com/office/drawing/2014/main" id="{00000000-0008-0000-0400-00007A000000}"/>
              </a:ext>
            </a:extLst>
          </xdr:cNvPr>
          <xdr:cNvSpPr txBox="1"/>
        </xdr:nvSpPr>
        <xdr:spPr>
          <a:xfrm>
            <a:off x="6953046" y="262929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itchFamily="34" charset="0"/>
                <a:ea typeface="Tahoma" pitchFamily="34" charset="0"/>
                <a:cs typeface="Tahoma" pitchFamily="34" charset="0"/>
              </a:rPr>
              <a:t>N</a:t>
            </a:r>
          </a:p>
        </xdr:txBody>
      </xdr:sp>
    </xdr:grpSp>
    <xdr:clientData/>
  </xdr:twoCellAnchor>
  <xdr:twoCellAnchor editAs="oneCell">
    <xdr:from>
      <xdr:col>15</xdr:col>
      <xdr:colOff>226219</xdr:colOff>
      <xdr:row>0</xdr:row>
      <xdr:rowOff>71437</xdr:rowOff>
    </xdr:from>
    <xdr:to>
      <xdr:col>16</xdr:col>
      <xdr:colOff>476923</xdr:colOff>
      <xdr:row>3</xdr:row>
      <xdr:rowOff>23811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3ED00BCF-780F-4061-AA43-253BC6FDE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93782" y="71437"/>
          <a:ext cx="762672" cy="642937"/>
        </a:xfrm>
        <a:prstGeom prst="rect">
          <a:avLst/>
        </a:prstGeom>
      </xdr:spPr>
    </xdr:pic>
    <xdr:clientData/>
  </xdr:twoCellAnchor>
  <xdr:twoCellAnchor>
    <xdr:from>
      <xdr:col>7</xdr:col>
      <xdr:colOff>11906</xdr:colOff>
      <xdr:row>13</xdr:row>
      <xdr:rowOff>0</xdr:rowOff>
    </xdr:from>
    <xdr:to>
      <xdr:col>10</xdr:col>
      <xdr:colOff>511940</xdr:colOff>
      <xdr:row>31</xdr:row>
      <xdr:rowOff>67108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8EC51B69-87FD-478E-A2AF-5D24C7B11AAB}"/>
            </a:ext>
          </a:extLst>
        </xdr:cNvPr>
        <xdr:cNvGrpSpPr/>
      </xdr:nvGrpSpPr>
      <xdr:grpSpPr>
        <a:xfrm>
          <a:off x="3250406" y="2460625"/>
          <a:ext cx="2119284" cy="3210358"/>
          <a:chOff x="3087522" y="2353648"/>
          <a:chExt cx="2035940" cy="3067483"/>
        </a:xfrm>
      </xdr:grpSpPr>
      <xdr:cxnSp macro="">
        <xdr:nvCxnSpPr>
          <xdr:cNvPr id="21" name="Straight Connector 20">
            <a:extLst>
              <a:ext uri="{FF2B5EF4-FFF2-40B4-BE49-F238E27FC236}">
                <a16:creationId xmlns:a16="http://schemas.microsoft.com/office/drawing/2014/main" id="{C25D6B93-D57F-402B-AA2C-E4A69B97F3B2}"/>
              </a:ext>
            </a:extLst>
          </xdr:cNvPr>
          <xdr:cNvCxnSpPr/>
        </xdr:nvCxnSpPr>
        <xdr:spPr>
          <a:xfrm rot="16200000">
            <a:off x="2565793" y="3887390"/>
            <a:ext cx="3067483" cy="0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" name="Straight Arrow Connector 21">
            <a:extLst>
              <a:ext uri="{FF2B5EF4-FFF2-40B4-BE49-F238E27FC236}">
                <a16:creationId xmlns:a16="http://schemas.microsoft.com/office/drawing/2014/main" id="{FA4D2D4A-DC39-4CF0-9F27-09D9FF010E14}"/>
              </a:ext>
            </a:extLst>
          </xdr:cNvPr>
          <xdr:cNvCxnSpPr/>
        </xdr:nvCxnSpPr>
        <xdr:spPr>
          <a:xfrm rot="5400000">
            <a:off x="4605541" y="3359727"/>
            <a:ext cx="1035842" cy="0"/>
          </a:xfrm>
          <a:prstGeom prst="straightConnector1">
            <a:avLst/>
          </a:prstGeom>
          <a:ln w="28575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6" name="Straight Arrow Connector 25">
            <a:extLst>
              <a:ext uri="{FF2B5EF4-FFF2-40B4-BE49-F238E27FC236}">
                <a16:creationId xmlns:a16="http://schemas.microsoft.com/office/drawing/2014/main" id="{7D3D815C-DDDD-45A4-995A-38A01E1C8665}"/>
              </a:ext>
            </a:extLst>
          </xdr:cNvPr>
          <xdr:cNvCxnSpPr/>
        </xdr:nvCxnSpPr>
        <xdr:spPr>
          <a:xfrm rot="5400000" flipH="1">
            <a:off x="2575552" y="4353900"/>
            <a:ext cx="1023939" cy="0"/>
          </a:xfrm>
          <a:prstGeom prst="straightConnector1">
            <a:avLst/>
          </a:prstGeom>
          <a:ln w="28575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138802</xdr:colOff>
      <xdr:row>46</xdr:row>
      <xdr:rowOff>106469</xdr:rowOff>
    </xdr:from>
    <xdr:to>
      <xdr:col>5</xdr:col>
      <xdr:colOff>3631</xdr:colOff>
      <xdr:row>49</xdr:row>
      <xdr:rowOff>27446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704308B7-189F-48AC-BCA6-E2D1B8B57847}"/>
            </a:ext>
          </a:extLst>
        </xdr:cNvPr>
        <xdr:cNvGrpSpPr/>
      </xdr:nvGrpSpPr>
      <xdr:grpSpPr>
        <a:xfrm rot="15901186">
          <a:off x="1737916" y="8349855"/>
          <a:ext cx="444852" cy="404579"/>
          <a:chOff x="7451148" y="519545"/>
          <a:chExt cx="428625" cy="381000"/>
        </a:xfrm>
      </xdr:grpSpPr>
      <xdr:cxnSp macro="">
        <xdr:nvCxnSpPr>
          <xdr:cNvPr id="4" name="Straight Connector 3">
            <a:extLst>
              <a:ext uri="{FF2B5EF4-FFF2-40B4-BE49-F238E27FC236}">
                <a16:creationId xmlns:a16="http://schemas.microsoft.com/office/drawing/2014/main" id="{2173FC15-EADF-58E1-DEAD-EC9F41A56AB7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32403-48CB-C788-9B27-8D047193A829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Arrow Connector 5">
            <a:extLst>
              <a:ext uri="{FF2B5EF4-FFF2-40B4-BE49-F238E27FC236}">
                <a16:creationId xmlns:a16="http://schemas.microsoft.com/office/drawing/2014/main" id="{01D5B5E6-92CB-02A8-D2BA-54CD64C99147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9</xdr:col>
      <xdr:colOff>0</xdr:colOff>
      <xdr:row>36</xdr:row>
      <xdr:rowOff>0</xdr:rowOff>
    </xdr:from>
    <xdr:to>
      <xdr:col>17</xdr:col>
      <xdr:colOff>0</xdr:colOff>
      <xdr:row>55</xdr:row>
      <xdr:rowOff>154781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239B519-7BF2-4907-B7D1-0940FDAB5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95750" y="6191250"/>
          <a:ext cx="4095750" cy="332184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333376</xdr:colOff>
      <xdr:row>0</xdr:row>
      <xdr:rowOff>71438</xdr:rowOff>
    </xdr:from>
    <xdr:to>
      <xdr:col>24</xdr:col>
      <xdr:colOff>608471</xdr:colOff>
      <xdr:row>3</xdr:row>
      <xdr:rowOff>154782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9DA5374-70CE-4050-9F75-741B5A0A7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6" y="71438"/>
          <a:ext cx="918033" cy="77390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333376</xdr:colOff>
      <xdr:row>0</xdr:row>
      <xdr:rowOff>71438</xdr:rowOff>
    </xdr:from>
    <xdr:to>
      <xdr:col>24</xdr:col>
      <xdr:colOff>608471</xdr:colOff>
      <xdr:row>3</xdr:row>
      <xdr:rowOff>154782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11B3A3D-6385-46CE-82FC-49975BBF4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92401" y="71438"/>
          <a:ext cx="922795" cy="77866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29767</xdr:colOff>
      <xdr:row>13</xdr:row>
      <xdr:rowOff>23813</xdr:rowOff>
    </xdr:from>
    <xdr:to>
      <xdr:col>12</xdr:col>
      <xdr:colOff>583406</xdr:colOff>
      <xdr:row>50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35719</xdr:colOff>
      <xdr:row>56</xdr:row>
      <xdr:rowOff>23815</xdr:rowOff>
    </xdr:from>
    <xdr:to>
      <xdr:col>12</xdr:col>
      <xdr:colOff>583406</xdr:colOff>
      <xdr:row>92</xdr:row>
      <xdr:rowOff>166686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12</xdr:col>
      <xdr:colOff>261942</xdr:colOff>
      <xdr:row>0</xdr:row>
      <xdr:rowOff>71437</xdr:rowOff>
    </xdr:from>
    <xdr:to>
      <xdr:col>13</xdr:col>
      <xdr:colOff>572756</xdr:colOff>
      <xdr:row>3</xdr:row>
      <xdr:rowOff>154781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D0F6962-D421-4F2A-840B-B45015548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727161" y="71437"/>
          <a:ext cx="918033" cy="77390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619133</xdr:colOff>
      <xdr:row>0</xdr:row>
      <xdr:rowOff>71436</xdr:rowOff>
    </xdr:from>
    <xdr:ext cx="918033" cy="773907"/>
    <xdr:pic>
      <xdr:nvPicPr>
        <xdr:cNvPr id="6" name="Picture 5">
          <a:extLst>
            <a:ext uri="{FF2B5EF4-FFF2-40B4-BE49-F238E27FC236}">
              <a16:creationId xmlns:a16="http://schemas.microsoft.com/office/drawing/2014/main" id="{FF4EA777-0367-4008-A991-0C77CE898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1227" y="71436"/>
          <a:ext cx="918033" cy="773907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4091" cy="606713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view="pageBreakPreview" topLeftCell="A35" zoomScale="80" zoomScaleNormal="100" zoomScaleSheetLayoutView="80" workbookViewId="0"/>
  </sheetViews>
  <sheetFormatPr defaultColWidth="9.1796875" defaultRowHeight="12.5" x14ac:dyDescent="0.25"/>
  <cols>
    <col min="1" max="2" width="9.7265625" style="87" customWidth="1"/>
    <col min="3" max="3" width="12.81640625" style="87" customWidth="1"/>
    <col min="4" max="11" width="9.7265625" style="87" customWidth="1"/>
    <col min="12" max="16384" width="9.1796875" style="87"/>
  </cols>
  <sheetData>
    <row r="1" spans="1:11" ht="12.75" customHeight="1" x14ac:dyDescent="0.25">
      <c r="A1" s="85"/>
      <c r="B1" s="86"/>
      <c r="C1" s="86"/>
      <c r="D1" s="86"/>
      <c r="E1" s="86"/>
      <c r="F1" s="86"/>
      <c r="G1" s="86"/>
      <c r="H1" s="86"/>
      <c r="I1" s="85"/>
      <c r="J1" s="85"/>
      <c r="K1" s="85"/>
    </row>
    <row r="2" spans="1:11" ht="30" customHeight="1" x14ac:dyDescent="0.55000000000000004">
      <c r="A2" s="88"/>
      <c r="B2" s="86"/>
      <c r="C2" s="86"/>
      <c r="D2" s="86"/>
      <c r="E2" s="86"/>
      <c r="F2" s="86"/>
      <c r="G2" s="86"/>
      <c r="H2" s="86"/>
      <c r="I2" s="85"/>
      <c r="J2" s="85"/>
      <c r="K2" s="85"/>
    </row>
    <row r="3" spans="1:11" ht="12.75" customHeight="1" x14ac:dyDescent="0.25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1" ht="12.75" customHeight="1" x14ac:dyDescent="0.25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1" ht="12.75" customHeight="1" x14ac:dyDescent="0.25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</row>
    <row r="6" spans="1:11" ht="12.75" customHeight="1" x14ac:dyDescent="0.2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</row>
    <row r="7" spans="1:11" ht="12.75" customHeight="1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11" ht="12.75" customHeight="1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</row>
    <row r="9" spans="1:11" ht="12.75" customHeight="1" x14ac:dyDescent="0.25">
      <c r="A9" s="86"/>
      <c r="B9" s="85"/>
      <c r="C9" s="89"/>
      <c r="D9" s="85"/>
      <c r="E9" s="85"/>
      <c r="F9" s="85"/>
      <c r="G9" s="85"/>
      <c r="H9" s="85"/>
      <c r="I9" s="85"/>
      <c r="J9" s="85"/>
      <c r="K9" s="85"/>
    </row>
    <row r="10" spans="1:11" ht="12.75" customHeight="1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</row>
    <row r="11" spans="1:11" ht="12.75" customHeight="1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</row>
    <row r="12" spans="1:11" ht="12.75" customHeight="1" x14ac:dyDescent="0.25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</row>
    <row r="13" spans="1:11" ht="12.75" customHeight="1" x14ac:dyDescent="0.25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</row>
    <row r="14" spans="1:11" ht="12.75" customHeight="1" x14ac:dyDescent="0.25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</row>
    <row r="15" spans="1:11" ht="12.75" customHeight="1" x14ac:dyDescent="0.25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</row>
    <row r="16" spans="1:11" ht="12.75" customHeight="1" x14ac:dyDescent="0.25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</row>
    <row r="17" spans="1:11" ht="12.75" customHeight="1" x14ac:dyDescent="0.25">
      <c r="A17" s="85"/>
      <c r="B17" s="85"/>
      <c r="C17" s="85"/>
      <c r="D17" s="85"/>
      <c r="E17" s="85"/>
      <c r="F17" s="85"/>
      <c r="G17" s="85"/>
      <c r="H17" s="85"/>
      <c r="I17" s="85"/>
      <c r="J17" s="85"/>
      <c r="K17" s="85"/>
    </row>
    <row r="18" spans="1:11" ht="12.75" customHeight="1" x14ac:dyDescent="0.25">
      <c r="A18" s="85"/>
      <c r="B18" s="85"/>
      <c r="C18" s="85"/>
      <c r="D18" s="85"/>
      <c r="E18" s="85"/>
      <c r="F18" s="85"/>
      <c r="G18" s="85"/>
      <c r="H18" s="85"/>
      <c r="I18" s="85"/>
      <c r="J18" s="85"/>
      <c r="K18" s="85"/>
    </row>
    <row r="19" spans="1:11" ht="12.75" customHeight="1" x14ac:dyDescent="0.25">
      <c r="A19" s="85"/>
      <c r="B19" s="85"/>
      <c r="C19" s="85"/>
      <c r="D19" s="85"/>
      <c r="E19" s="85"/>
      <c r="F19" s="85"/>
      <c r="G19" s="85"/>
      <c r="H19" s="85"/>
      <c r="I19" s="85"/>
      <c r="J19" s="85"/>
      <c r="K19" s="85"/>
    </row>
    <row r="20" spans="1:11" ht="12.75" customHeight="1" x14ac:dyDescent="0.25">
      <c r="A20" s="85"/>
      <c r="B20" s="85"/>
      <c r="C20" s="85"/>
      <c r="D20" s="85"/>
      <c r="E20" s="85"/>
      <c r="F20" s="85"/>
      <c r="G20" s="85"/>
      <c r="H20" s="85"/>
      <c r="I20" s="85"/>
      <c r="J20" s="85"/>
      <c r="K20" s="85"/>
    </row>
    <row r="21" spans="1:11" ht="12.75" customHeight="1" x14ac:dyDescent="0.25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5"/>
    </row>
    <row r="22" spans="1:11" ht="12.75" customHeight="1" x14ac:dyDescent="0.25">
      <c r="A22" s="85"/>
      <c r="B22" s="85"/>
      <c r="C22" s="85"/>
      <c r="D22" s="85"/>
      <c r="E22" s="85"/>
      <c r="F22" s="85"/>
      <c r="G22" s="85"/>
      <c r="H22" s="85"/>
      <c r="I22" s="85"/>
      <c r="J22" s="85"/>
      <c r="K22" s="85"/>
    </row>
    <row r="23" spans="1:11" ht="12.75" customHeight="1" x14ac:dyDescent="0.25">
      <c r="A23" s="85"/>
      <c r="B23" s="85"/>
      <c r="C23" s="85"/>
      <c r="D23" s="85"/>
      <c r="E23" s="85"/>
      <c r="F23" s="85"/>
      <c r="G23" s="85"/>
      <c r="H23" s="85"/>
      <c r="I23" s="85"/>
      <c r="J23" s="85"/>
      <c r="K23" s="85"/>
    </row>
    <row r="24" spans="1:11" ht="12.75" customHeight="1" x14ac:dyDescent="0.25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</row>
    <row r="25" spans="1:11" ht="12.75" customHeight="1" x14ac:dyDescent="0.25">
      <c r="A25" s="85"/>
      <c r="B25" s="85"/>
      <c r="C25" s="85"/>
      <c r="D25" s="85"/>
      <c r="E25" s="85"/>
      <c r="F25" s="85"/>
      <c r="G25" s="85"/>
      <c r="H25" s="85"/>
      <c r="I25" s="85"/>
      <c r="J25" s="85"/>
      <c r="K25" s="85"/>
    </row>
    <row r="26" spans="1:11" ht="12.75" customHeight="1" x14ac:dyDescent="0.25">
      <c r="A26" s="85"/>
      <c r="B26" s="85"/>
      <c r="C26" s="85"/>
      <c r="D26" s="85"/>
      <c r="E26" s="85"/>
      <c r="F26" s="85"/>
      <c r="G26" s="85"/>
      <c r="H26" s="85"/>
      <c r="I26" s="85"/>
      <c r="J26" s="85"/>
      <c r="K26" s="85"/>
    </row>
    <row r="27" spans="1:11" ht="12.75" customHeight="1" x14ac:dyDescent="0.25">
      <c r="A27" s="85"/>
      <c r="B27" s="85"/>
      <c r="C27" s="85"/>
      <c r="D27" s="85"/>
      <c r="E27" s="85"/>
      <c r="F27" s="85"/>
      <c r="G27" s="85"/>
      <c r="H27" s="85"/>
      <c r="I27" s="85"/>
      <c r="J27" s="85"/>
      <c r="K27" s="85"/>
    </row>
    <row r="28" spans="1:11" ht="12.75" customHeight="1" x14ac:dyDescent="0.25">
      <c r="A28" s="85"/>
      <c r="B28" s="85"/>
      <c r="C28" s="85"/>
      <c r="D28" s="85"/>
      <c r="E28" s="85"/>
      <c r="F28" s="85"/>
      <c r="G28" s="85"/>
      <c r="H28" s="85"/>
      <c r="I28" s="85"/>
      <c r="J28" s="85"/>
      <c r="K28" s="85"/>
    </row>
    <row r="29" spans="1:11" ht="29.5" x14ac:dyDescent="0.25">
      <c r="A29" s="164" t="s">
        <v>4</v>
      </c>
      <c r="B29" s="164"/>
      <c r="C29" s="164"/>
      <c r="D29" s="164"/>
      <c r="E29" s="164"/>
      <c r="F29" s="164"/>
      <c r="G29" s="164"/>
      <c r="H29" s="164"/>
      <c r="I29" s="164"/>
      <c r="J29" s="164"/>
      <c r="K29" s="164"/>
    </row>
    <row r="30" spans="1:11" ht="29.5" x14ac:dyDescent="0.25">
      <c r="A30" s="165" t="str">
        <f>'Internal Control-Check Sheet'!L6</f>
        <v>Bristol City Council Mini-Comp Jun24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</row>
    <row r="31" spans="1:11" ht="12.75" customHeight="1" x14ac:dyDescent="0.25">
      <c r="A31" s="85"/>
      <c r="B31" s="85"/>
      <c r="C31" s="85"/>
      <c r="D31" s="85"/>
      <c r="E31" s="85"/>
      <c r="F31" s="85"/>
      <c r="G31" s="85"/>
      <c r="H31" s="85"/>
      <c r="I31" s="85"/>
      <c r="J31" s="85"/>
      <c r="K31" s="85"/>
    </row>
    <row r="32" spans="1:11" ht="12.75" customHeight="1" x14ac:dyDescent="0.25">
      <c r="A32" s="85"/>
      <c r="B32" s="85"/>
      <c r="C32" s="85"/>
      <c r="D32" s="85"/>
      <c r="E32" s="85"/>
      <c r="F32" s="85"/>
      <c r="G32" s="85"/>
      <c r="H32" s="85"/>
      <c r="I32" s="85"/>
      <c r="J32" s="85"/>
      <c r="K32" s="85"/>
    </row>
    <row r="33" spans="1:11" ht="12.75" customHeight="1" x14ac:dyDescent="0.25">
      <c r="A33" s="85"/>
      <c r="B33" s="85"/>
      <c r="C33" s="85"/>
      <c r="D33" s="85"/>
      <c r="E33" s="85"/>
      <c r="F33" s="85"/>
      <c r="G33" s="85"/>
      <c r="H33" s="85"/>
      <c r="I33" s="85"/>
      <c r="J33" s="85"/>
      <c r="K33" s="85"/>
    </row>
    <row r="34" spans="1:11" ht="12.75" customHeight="1" x14ac:dyDescent="0.25">
      <c r="A34" s="85"/>
      <c r="B34" s="85"/>
      <c r="C34" s="85"/>
      <c r="D34" s="85"/>
      <c r="E34" s="85"/>
      <c r="F34" s="85"/>
      <c r="G34" s="85"/>
      <c r="H34" s="85"/>
      <c r="I34" s="85"/>
      <c r="J34" s="85"/>
      <c r="K34" s="85"/>
    </row>
    <row r="35" spans="1:11" ht="12.75" customHeight="1" x14ac:dyDescent="0.25">
      <c r="A35" s="85"/>
      <c r="B35" s="85"/>
      <c r="C35" s="85"/>
      <c r="D35" s="85"/>
      <c r="E35" s="85"/>
      <c r="F35" s="85"/>
      <c r="G35" s="85"/>
      <c r="H35" s="85"/>
      <c r="I35" s="85"/>
      <c r="J35" s="85"/>
      <c r="K35" s="85"/>
    </row>
    <row r="36" spans="1:11" ht="12.75" customHeight="1" x14ac:dyDescent="0.25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</row>
    <row r="37" spans="1:11" ht="12.75" customHeight="1" x14ac:dyDescent="0.25">
      <c r="A37" s="85"/>
      <c r="B37" s="85"/>
      <c r="C37" s="85"/>
      <c r="D37" s="85"/>
      <c r="E37" s="85"/>
      <c r="F37" s="85"/>
      <c r="G37" s="85"/>
      <c r="H37" s="85"/>
      <c r="I37" s="85"/>
      <c r="J37" s="85"/>
      <c r="K37" s="85"/>
    </row>
    <row r="38" spans="1:11" ht="12.75" customHeight="1" x14ac:dyDescent="0.25">
      <c r="A38" s="85"/>
      <c r="B38" s="85"/>
      <c r="C38" s="85"/>
      <c r="D38" s="85"/>
      <c r="E38" s="85"/>
      <c r="F38" s="85"/>
      <c r="G38" s="85"/>
      <c r="H38" s="85"/>
      <c r="I38" s="85"/>
      <c r="J38" s="85"/>
      <c r="K38" s="85"/>
    </row>
    <row r="39" spans="1:11" ht="12.75" customHeight="1" x14ac:dyDescent="0.25">
      <c r="A39" s="85"/>
      <c r="B39" s="85"/>
      <c r="C39" s="85"/>
      <c r="D39" s="85"/>
      <c r="E39" s="85"/>
      <c r="F39" s="85"/>
      <c r="G39" s="85"/>
      <c r="H39" s="85"/>
      <c r="I39" s="85"/>
      <c r="J39" s="85"/>
      <c r="K39" s="85"/>
    </row>
    <row r="40" spans="1:11" ht="12.75" customHeight="1" x14ac:dyDescent="0.25">
      <c r="A40" s="85"/>
      <c r="B40" s="85"/>
      <c r="C40" s="85"/>
      <c r="D40" s="85"/>
      <c r="E40" s="85"/>
      <c r="F40" s="85"/>
      <c r="G40" s="85"/>
      <c r="H40" s="85"/>
      <c r="I40" s="85"/>
      <c r="J40" s="85"/>
      <c r="K40" s="85"/>
    </row>
    <row r="41" spans="1:11" ht="12.75" customHeight="1" x14ac:dyDescent="0.25">
      <c r="A41" s="85"/>
      <c r="B41" s="85"/>
      <c r="C41" s="85"/>
      <c r="D41" s="85"/>
      <c r="E41" s="85"/>
      <c r="F41" s="85"/>
      <c r="G41" s="85"/>
      <c r="H41" s="85"/>
      <c r="I41" s="85"/>
      <c r="J41" s="85"/>
      <c r="K41" s="85"/>
    </row>
    <row r="42" spans="1:11" ht="12.75" customHeight="1" x14ac:dyDescent="0.25">
      <c r="A42" s="85"/>
      <c r="B42" s="85"/>
      <c r="C42" s="85"/>
      <c r="D42" s="85"/>
      <c r="E42" s="85"/>
      <c r="F42" s="85"/>
      <c r="G42" s="85"/>
      <c r="H42" s="85"/>
      <c r="I42" s="85"/>
      <c r="J42" s="85"/>
      <c r="K42" s="85"/>
    </row>
    <row r="43" spans="1:11" ht="12.75" customHeight="1" x14ac:dyDescent="0.25">
      <c r="A43" s="85"/>
      <c r="B43" s="85"/>
      <c r="C43" s="85"/>
      <c r="D43" s="85"/>
      <c r="E43" s="85"/>
      <c r="F43" s="85"/>
      <c r="G43" s="85"/>
      <c r="H43" s="85"/>
      <c r="I43" s="85"/>
      <c r="J43" s="85"/>
      <c r="K43" s="85"/>
    </row>
    <row r="44" spans="1:11" ht="12.75" customHeight="1" x14ac:dyDescent="0.25">
      <c r="A44" s="85"/>
      <c r="B44" s="85"/>
      <c r="C44" s="85"/>
      <c r="D44" s="85"/>
      <c r="E44" s="85"/>
      <c r="F44" s="85"/>
      <c r="G44" s="85"/>
      <c r="H44" s="85"/>
      <c r="I44" s="85"/>
      <c r="J44" s="85"/>
      <c r="K44" s="85"/>
    </row>
    <row r="45" spans="1:11" ht="12.75" customHeight="1" x14ac:dyDescent="0.25">
      <c r="A45" s="85"/>
      <c r="B45" s="85"/>
      <c r="C45" s="85"/>
      <c r="D45" s="85"/>
      <c r="E45" s="85"/>
      <c r="F45" s="85"/>
      <c r="G45" s="85"/>
      <c r="H45" s="85"/>
      <c r="I45" s="85"/>
      <c r="J45" s="85"/>
      <c r="K45" s="85"/>
    </row>
    <row r="46" spans="1:11" ht="12.75" customHeight="1" x14ac:dyDescent="0.25">
      <c r="A46" s="85"/>
      <c r="B46" s="85"/>
      <c r="C46" s="85"/>
      <c r="D46" s="85"/>
      <c r="E46" s="85"/>
      <c r="F46" s="85"/>
      <c r="G46" s="85"/>
      <c r="H46" s="85"/>
      <c r="I46" s="85"/>
      <c r="J46" s="85"/>
      <c r="K46" s="85"/>
    </row>
    <row r="47" spans="1:11" ht="12.75" customHeight="1" x14ac:dyDescent="0.25">
      <c r="A47" s="85"/>
      <c r="B47" s="85"/>
      <c r="C47" s="85"/>
      <c r="D47" s="85"/>
      <c r="E47" s="85"/>
      <c r="F47" s="85"/>
      <c r="G47" s="85"/>
      <c r="H47" s="85"/>
      <c r="I47" s="85"/>
      <c r="J47" s="85"/>
      <c r="K47" s="85"/>
    </row>
    <row r="48" spans="1:11" ht="12.75" customHeight="1" x14ac:dyDescent="0.25">
      <c r="A48" s="85"/>
      <c r="B48" s="85"/>
      <c r="C48" s="85"/>
      <c r="D48" s="85"/>
      <c r="E48" s="85"/>
      <c r="F48" s="85"/>
      <c r="G48" s="85"/>
      <c r="H48" s="85"/>
      <c r="I48" s="85"/>
      <c r="J48" s="85"/>
      <c r="K48" s="85"/>
    </row>
    <row r="49" spans="1:11" ht="12.75" customHeight="1" x14ac:dyDescent="0.25">
      <c r="A49" s="85"/>
      <c r="B49" s="85"/>
      <c r="C49" s="85"/>
      <c r="D49" s="85"/>
      <c r="E49" s="85"/>
      <c r="F49" s="85"/>
      <c r="G49" s="85"/>
      <c r="H49" s="85"/>
      <c r="I49" s="85"/>
      <c r="J49" s="85"/>
      <c r="K49" s="85"/>
    </row>
    <row r="50" spans="1:11" ht="12.75" customHeight="1" x14ac:dyDescent="0.25">
      <c r="A50" s="85"/>
      <c r="B50" s="85"/>
      <c r="C50" s="85"/>
      <c r="D50" s="85"/>
      <c r="E50" s="85"/>
      <c r="F50" s="85"/>
      <c r="G50" s="85"/>
      <c r="H50" s="85"/>
      <c r="I50" s="85"/>
      <c r="J50" s="85"/>
      <c r="K50" s="85"/>
    </row>
    <row r="51" spans="1:11" ht="12.75" customHeight="1" x14ac:dyDescent="0.25">
      <c r="A51" s="85"/>
      <c r="B51" s="85"/>
      <c r="C51" s="85"/>
      <c r="D51" s="85"/>
      <c r="E51" s="85"/>
      <c r="F51" s="85"/>
      <c r="G51" s="85"/>
      <c r="H51" s="85"/>
      <c r="I51" s="85"/>
      <c r="J51" s="85"/>
      <c r="K51" s="85"/>
    </row>
    <row r="52" spans="1:11" ht="12.75" customHeight="1" x14ac:dyDescent="0.25">
      <c r="A52" s="85"/>
      <c r="B52" s="85"/>
      <c r="C52" s="85"/>
      <c r="D52" s="85"/>
      <c r="E52" s="85"/>
      <c r="F52" s="85"/>
      <c r="G52" s="85"/>
      <c r="H52" s="85"/>
      <c r="I52" s="85"/>
      <c r="J52" s="85"/>
      <c r="K52" s="85"/>
    </row>
    <row r="53" spans="1:11" ht="12.75" customHeight="1" x14ac:dyDescent="0.25">
      <c r="A53" s="85"/>
      <c r="B53" s="85"/>
      <c r="C53" s="85"/>
      <c r="D53" s="85"/>
      <c r="E53" s="85"/>
      <c r="F53" s="85"/>
      <c r="G53" s="85"/>
      <c r="H53" s="85"/>
      <c r="I53" s="85"/>
      <c r="J53" s="85"/>
      <c r="K53" s="85"/>
    </row>
    <row r="54" spans="1:11" ht="12.75" customHeight="1" x14ac:dyDescent="0.25">
      <c r="A54" s="85"/>
      <c r="B54" s="85"/>
      <c r="C54" s="85"/>
      <c r="D54" s="85"/>
      <c r="E54" s="85"/>
      <c r="F54" s="85"/>
      <c r="G54" s="85"/>
      <c r="H54" s="85"/>
      <c r="I54" s="85"/>
      <c r="J54" s="85"/>
      <c r="K54" s="85"/>
    </row>
    <row r="55" spans="1:11" ht="12.75" customHeight="1" x14ac:dyDescent="0.25">
      <c r="A55" s="85"/>
      <c r="B55" s="85"/>
      <c r="C55" s="85"/>
      <c r="D55" s="85"/>
      <c r="E55" s="85"/>
      <c r="F55" s="85"/>
      <c r="G55" s="85"/>
      <c r="H55" s="85"/>
      <c r="I55" s="85"/>
      <c r="J55" s="85"/>
      <c r="K55" s="85"/>
    </row>
    <row r="56" spans="1:11" ht="12.75" customHeight="1" x14ac:dyDescent="0.25">
      <c r="A56" s="85"/>
      <c r="B56" s="85"/>
      <c r="C56" s="85"/>
      <c r="D56" s="85"/>
      <c r="E56" s="85"/>
      <c r="F56" s="85"/>
      <c r="G56" s="85"/>
      <c r="H56" s="85"/>
      <c r="I56" s="85"/>
      <c r="J56" s="85"/>
      <c r="K56" s="85"/>
    </row>
    <row r="57" spans="1:11" ht="12.75" customHeight="1" x14ac:dyDescent="0.25">
      <c r="A57" s="85"/>
      <c r="B57" s="85"/>
      <c r="C57" s="85"/>
      <c r="D57" s="85"/>
      <c r="E57" s="85"/>
      <c r="F57" s="85"/>
      <c r="G57" s="85"/>
      <c r="H57" s="85"/>
      <c r="I57" s="85"/>
      <c r="J57" s="85"/>
      <c r="K57" s="85"/>
    </row>
    <row r="58" spans="1:11" ht="12.75" customHeight="1" x14ac:dyDescent="0.25">
      <c r="A58" s="85"/>
      <c r="B58" s="85"/>
      <c r="C58" s="85"/>
      <c r="D58" s="85"/>
      <c r="E58" s="85"/>
      <c r="F58" s="85"/>
      <c r="G58" s="85"/>
      <c r="H58" s="85"/>
      <c r="I58" s="85"/>
      <c r="J58" s="85"/>
      <c r="K58" s="85"/>
    </row>
    <row r="59" spans="1:11" ht="12.75" customHeight="1" x14ac:dyDescent="0.25">
      <c r="A59" s="85"/>
      <c r="B59" s="85"/>
      <c r="C59" s="85"/>
      <c r="D59" s="85"/>
      <c r="E59" s="85"/>
      <c r="F59" s="85"/>
      <c r="G59" s="85"/>
      <c r="H59" s="85"/>
      <c r="I59" s="85"/>
      <c r="J59" s="85"/>
      <c r="K59" s="85"/>
    </row>
    <row r="60" spans="1:11" ht="12.75" customHeight="1" x14ac:dyDescent="0.25">
      <c r="A60" s="85"/>
      <c r="B60" s="85"/>
      <c r="C60" s="85"/>
      <c r="D60" s="85"/>
      <c r="E60" s="85"/>
      <c r="F60" s="85"/>
      <c r="G60" s="85"/>
      <c r="H60" s="85"/>
      <c r="I60" s="85"/>
      <c r="J60" s="85"/>
      <c r="K60" s="85"/>
    </row>
    <row r="61" spans="1:11" ht="12.75" customHeight="1" x14ac:dyDescent="0.25">
      <c r="A61" s="86" t="s">
        <v>27</v>
      </c>
      <c r="B61" s="85"/>
      <c r="C61" s="90" t="str">
        <f>'Internal Control-Check Sheet'!G3</f>
        <v>Bristol CC</v>
      </c>
      <c r="D61" s="85"/>
      <c r="E61" s="85"/>
      <c r="F61" s="85"/>
      <c r="G61" s="85"/>
      <c r="H61" s="85"/>
      <c r="I61" s="85"/>
      <c r="J61" s="85"/>
      <c r="K61" s="85"/>
    </row>
    <row r="62" spans="1:11" ht="12.75" customHeight="1" x14ac:dyDescent="0.25">
      <c r="A62" s="86" t="s">
        <v>10</v>
      </c>
      <c r="B62" s="85"/>
      <c r="C62" s="90" t="str">
        <f>'Internal Control-Check Sheet'!G4</f>
        <v>ID-0524-0183</v>
      </c>
      <c r="D62" s="85"/>
      <c r="E62" s="85"/>
      <c r="F62" s="85"/>
      <c r="G62" s="85"/>
      <c r="H62" s="85"/>
      <c r="I62" s="85"/>
      <c r="J62" s="85"/>
      <c r="K62" s="85"/>
    </row>
    <row r="63" spans="1:11" ht="12.75" customHeight="1" x14ac:dyDescent="0.25">
      <c r="A63" s="86" t="s">
        <v>73</v>
      </c>
      <c r="B63" s="85"/>
      <c r="C63" s="90" t="str">
        <f>'Internal Control-Check Sheet'!G5</f>
        <v>Site 12</v>
      </c>
      <c r="D63" s="85"/>
      <c r="E63" s="85"/>
      <c r="F63" s="85"/>
      <c r="G63" s="85"/>
      <c r="H63" s="85"/>
      <c r="I63" s="85"/>
      <c r="J63" s="85"/>
      <c r="K63" s="85"/>
    </row>
    <row r="64" spans="1:11" ht="12.75" customHeight="1" x14ac:dyDescent="0.25">
      <c r="A64" s="86" t="s">
        <v>15</v>
      </c>
      <c r="B64" s="85"/>
      <c r="C64" s="91" t="str">
        <f>'Internal Control-Check Sheet'!L3</f>
        <v>11.06.2024</v>
      </c>
      <c r="D64" s="85"/>
      <c r="E64" s="85"/>
      <c r="F64" s="85"/>
      <c r="G64" s="85"/>
      <c r="H64" s="85"/>
      <c r="I64" s="85"/>
      <c r="J64" s="85"/>
      <c r="K64" s="85"/>
    </row>
    <row r="65" spans="1:11" ht="12.75" customHeight="1" x14ac:dyDescent="0.25">
      <c r="A65" s="86" t="s">
        <v>74</v>
      </c>
      <c r="B65" s="85"/>
      <c r="C65" s="90" t="str">
        <f>'Internal Control-Check Sheet'!L4</f>
        <v>St Luke's Road</v>
      </c>
      <c r="D65" s="89"/>
      <c r="E65" s="89"/>
      <c r="F65" s="89"/>
      <c r="G65" s="89"/>
      <c r="H65" s="89"/>
      <c r="I65" s="85"/>
      <c r="J65" s="85"/>
      <c r="K65" s="85"/>
    </row>
    <row r="66" spans="1:11" ht="12.75" customHeight="1" x14ac:dyDescent="0.25">
      <c r="A66" s="86" t="s">
        <v>75</v>
      </c>
      <c r="B66" s="85"/>
      <c r="C66" s="90" t="str">
        <f>'Internal Control-Check Sheet'!L5</f>
        <v>Multi-day Link Count</v>
      </c>
      <c r="D66" s="85"/>
      <c r="E66" s="86"/>
      <c r="F66" s="86"/>
      <c r="G66" s="86"/>
      <c r="H66" s="86"/>
      <c r="I66" s="85"/>
      <c r="J66" s="85"/>
      <c r="K66" s="85"/>
    </row>
    <row r="67" spans="1:11" ht="12.75" customHeight="1" x14ac:dyDescent="0.25">
      <c r="A67" s="86"/>
      <c r="B67" s="85"/>
      <c r="C67" s="85"/>
      <c r="D67" s="85"/>
      <c r="E67" s="85"/>
      <c r="F67" s="85"/>
      <c r="G67" s="85"/>
      <c r="H67" s="85"/>
      <c r="I67" s="85"/>
      <c r="J67" s="85"/>
      <c r="K67" s="85"/>
    </row>
    <row r="68" spans="1:11" ht="12.75" customHeight="1" x14ac:dyDescent="0.25">
      <c r="A68" s="86"/>
      <c r="B68" s="85"/>
      <c r="C68" s="85"/>
      <c r="D68" s="92"/>
      <c r="E68" s="85"/>
      <c r="F68" s="85"/>
      <c r="G68" s="85"/>
      <c r="H68" s="85"/>
      <c r="I68" s="85"/>
      <c r="J68" s="85"/>
      <c r="K68" s="85"/>
    </row>
    <row r="69" spans="1:11" ht="12.75" customHeight="1" x14ac:dyDescent="0.25">
      <c r="A69" s="85"/>
      <c r="B69" s="85"/>
      <c r="C69" s="85"/>
      <c r="D69" s="85"/>
      <c r="E69" s="85"/>
      <c r="F69" s="85"/>
      <c r="G69" s="85"/>
      <c r="H69" s="85"/>
      <c r="I69" s="85"/>
      <c r="J69" s="85"/>
      <c r="K69" s="85"/>
    </row>
    <row r="70" spans="1:11" ht="12.75" customHeight="1" x14ac:dyDescent="0.25">
      <c r="A70" s="85"/>
      <c r="B70" s="85"/>
      <c r="C70" s="85"/>
      <c r="D70" s="85"/>
      <c r="E70" s="85"/>
      <c r="F70" s="85"/>
      <c r="G70" s="85"/>
      <c r="H70" s="85"/>
      <c r="I70" s="85"/>
      <c r="J70" s="85"/>
      <c r="K70" s="85"/>
    </row>
  </sheetData>
  <mergeCells count="2">
    <mergeCell ref="A29:K29"/>
    <mergeCell ref="A30:K3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portrait" r:id="rId1"/>
  <headerFooter>
    <oddFooter>&amp;L&amp;"Tahoma,Bold"www.intelligent-data-collection.com</oddFooter>
  </headerFooter>
  <ignoredErrors>
    <ignoredError sqref="C61:C64 C66" unlockedFormula="1"/>
    <ignoredError xmlns:x16r3="http://schemas.microsoft.com/office/spreadsheetml/2018/08/main" sqref="C65" unlockedFormula="1" x16r3:misleadingForma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100" zoomScaleSheetLayoutView="80" workbookViewId="0">
      <selection sqref="A1:G7"/>
    </sheetView>
  </sheetViews>
  <sheetFormatPr defaultColWidth="9.1796875" defaultRowHeight="12.5" x14ac:dyDescent="0.25"/>
  <cols>
    <col min="1" max="7" width="21.453125" style="87" customWidth="1"/>
    <col min="8" max="16384" width="9.1796875" style="87"/>
  </cols>
  <sheetData>
    <row r="1" spans="1:11" ht="13.5" customHeight="1" x14ac:dyDescent="0.25">
      <c r="A1" s="164" t="s">
        <v>17</v>
      </c>
      <c r="B1" s="164"/>
      <c r="C1" s="164"/>
      <c r="D1" s="164"/>
      <c r="E1" s="164"/>
      <c r="F1" s="164"/>
      <c r="G1" s="164"/>
    </row>
    <row r="2" spans="1:11" ht="13.5" customHeight="1" x14ac:dyDescent="0.25">
      <c r="A2" s="164"/>
      <c r="B2" s="164"/>
      <c r="C2" s="164"/>
      <c r="D2" s="164"/>
      <c r="E2" s="164"/>
      <c r="F2" s="164"/>
      <c r="G2" s="164"/>
    </row>
    <row r="3" spans="1:11" ht="13.5" customHeight="1" x14ac:dyDescent="0.25">
      <c r="A3" s="164"/>
      <c r="B3" s="164"/>
      <c r="C3" s="164"/>
      <c r="D3" s="164"/>
      <c r="E3" s="164"/>
      <c r="F3" s="164"/>
      <c r="G3" s="164"/>
    </row>
    <row r="4" spans="1:11" ht="13.5" customHeight="1" x14ac:dyDescent="0.25">
      <c r="A4" s="164"/>
      <c r="B4" s="164"/>
      <c r="C4" s="164"/>
      <c r="D4" s="164"/>
      <c r="E4" s="164"/>
      <c r="F4" s="164"/>
      <c r="G4" s="164"/>
    </row>
    <row r="5" spans="1:11" ht="13.5" customHeight="1" x14ac:dyDescent="0.25">
      <c r="A5" s="164"/>
      <c r="B5" s="164"/>
      <c r="C5" s="164"/>
      <c r="D5" s="164"/>
      <c r="E5" s="164"/>
      <c r="F5" s="164"/>
      <c r="G5" s="164"/>
    </row>
    <row r="6" spans="1:11" ht="13.5" customHeight="1" x14ac:dyDescent="0.25">
      <c r="A6" s="164"/>
      <c r="B6" s="164"/>
      <c r="C6" s="164"/>
      <c r="D6" s="164"/>
      <c r="E6" s="164"/>
      <c r="F6" s="164"/>
      <c r="G6" s="164"/>
    </row>
    <row r="7" spans="1:11" ht="13.5" customHeight="1" x14ac:dyDescent="0.25">
      <c r="A7" s="164"/>
      <c r="B7" s="164"/>
      <c r="C7" s="164"/>
      <c r="D7" s="164"/>
      <c r="E7" s="164"/>
      <c r="F7" s="164"/>
      <c r="G7" s="164"/>
      <c r="H7" s="93"/>
      <c r="I7" s="93"/>
      <c r="J7" s="93"/>
      <c r="K7" s="93"/>
    </row>
    <row r="8" spans="1:11" ht="13.5" customHeight="1" x14ac:dyDescent="0.25">
      <c r="A8" s="94"/>
      <c r="B8" s="94"/>
      <c r="C8" s="94"/>
      <c r="D8" s="94"/>
      <c r="E8" s="94"/>
    </row>
    <row r="9" spans="1:11" ht="13.5" customHeight="1" x14ac:dyDescent="0.25"/>
    <row r="10" spans="1:11" ht="13.5" customHeight="1" x14ac:dyDescent="0.3">
      <c r="B10" s="95" t="s">
        <v>18</v>
      </c>
    </row>
    <row r="11" spans="1:11" ht="13.5" customHeight="1" thickBot="1" x14ac:dyDescent="0.3"/>
    <row r="12" spans="1:11" ht="13.5" customHeight="1" thickTop="1" x14ac:dyDescent="0.25">
      <c r="B12" s="96" t="s">
        <v>19</v>
      </c>
      <c r="C12" s="97" t="s">
        <v>20</v>
      </c>
      <c r="D12" s="97"/>
      <c r="E12" s="97"/>
      <c r="F12" s="98"/>
    </row>
    <row r="13" spans="1:11" ht="13.5" customHeight="1" x14ac:dyDescent="0.25">
      <c r="B13" s="99" t="s">
        <v>1</v>
      </c>
      <c r="C13" s="100" t="s">
        <v>105</v>
      </c>
      <c r="D13" s="101"/>
      <c r="E13" s="101"/>
      <c r="F13" s="102"/>
    </row>
    <row r="14" spans="1:11" ht="13.5" customHeight="1" x14ac:dyDescent="0.25">
      <c r="B14" s="99" t="s">
        <v>21</v>
      </c>
      <c r="C14" s="100" t="s">
        <v>113</v>
      </c>
      <c r="D14" s="101"/>
      <c r="E14" s="101"/>
      <c r="F14" s="102"/>
    </row>
    <row r="15" spans="1:11" ht="13.5" customHeight="1" x14ac:dyDescent="0.25">
      <c r="B15" s="99" t="s">
        <v>22</v>
      </c>
      <c r="C15" s="101"/>
      <c r="D15" s="101"/>
      <c r="E15" s="101"/>
      <c r="F15" s="102"/>
    </row>
    <row r="16" spans="1:11" ht="13.5" customHeight="1" x14ac:dyDescent="0.25">
      <c r="B16" s="99" t="s">
        <v>16</v>
      </c>
      <c r="C16" s="101" t="s">
        <v>78</v>
      </c>
      <c r="D16" s="101"/>
      <c r="E16" s="101"/>
      <c r="F16" s="102"/>
    </row>
    <row r="17" spans="2:6" ht="13.5" customHeight="1" x14ac:dyDescent="0.25">
      <c r="B17" s="99" t="s">
        <v>22</v>
      </c>
      <c r="C17" s="101"/>
      <c r="D17" s="101"/>
      <c r="E17" s="101"/>
      <c r="F17" s="102"/>
    </row>
    <row r="18" spans="2:6" ht="13.5" customHeight="1" x14ac:dyDescent="0.25">
      <c r="B18" s="99" t="s">
        <v>26</v>
      </c>
      <c r="C18" s="101" t="s">
        <v>79</v>
      </c>
      <c r="D18" s="101"/>
      <c r="E18" s="101"/>
      <c r="F18" s="102"/>
    </row>
    <row r="19" spans="2:6" ht="13.5" customHeight="1" x14ac:dyDescent="0.25">
      <c r="B19" s="99" t="s">
        <v>22</v>
      </c>
      <c r="C19" s="101"/>
      <c r="D19" s="101"/>
      <c r="E19" s="101"/>
      <c r="F19" s="102"/>
    </row>
    <row r="20" spans="2:6" ht="13.5" customHeight="1" x14ac:dyDescent="0.25">
      <c r="B20" s="99"/>
      <c r="C20" s="101"/>
      <c r="D20" s="101"/>
      <c r="E20" s="101"/>
      <c r="F20" s="102"/>
    </row>
    <row r="21" spans="2:6" ht="13.5" customHeight="1" x14ac:dyDescent="0.25">
      <c r="B21" s="99" t="s">
        <v>89</v>
      </c>
      <c r="C21" s="101" t="str">
        <f>'Internal Control-Check Sheet'!G4</f>
        <v>ID-0524-0183</v>
      </c>
      <c r="D21" s="101"/>
      <c r="E21" s="101"/>
      <c r="F21" s="102"/>
    </row>
    <row r="22" spans="2:6" s="103" customFormat="1" ht="50.5" thickBot="1" x14ac:dyDescent="0.3">
      <c r="B22" s="104" t="s">
        <v>23</v>
      </c>
      <c r="C22" s="105" t="s">
        <v>112</v>
      </c>
      <c r="D22" s="106"/>
      <c r="E22" s="106"/>
      <c r="F22" s="107"/>
    </row>
    <row r="23" spans="2:6" ht="13.5" customHeight="1" thickTop="1" x14ac:dyDescent="0.25"/>
    <row r="24" spans="2:6" ht="13.5" customHeight="1" x14ac:dyDescent="0.25"/>
    <row r="25" spans="2:6" ht="13.5" customHeight="1" x14ac:dyDescent="0.3">
      <c r="B25" s="95" t="s">
        <v>88</v>
      </c>
    </row>
    <row r="26" spans="2:6" ht="13.5" customHeight="1" thickBot="1" x14ac:dyDescent="0.3"/>
    <row r="27" spans="2:6" ht="13.5" customHeight="1" thickTop="1" x14ac:dyDescent="0.25">
      <c r="B27" s="166" t="s">
        <v>24</v>
      </c>
      <c r="C27" s="97" t="s">
        <v>1</v>
      </c>
      <c r="D27" s="97"/>
      <c r="E27" s="97"/>
      <c r="F27" s="98"/>
    </row>
    <row r="28" spans="2:6" ht="13.5" customHeight="1" thickBot="1" x14ac:dyDescent="0.3">
      <c r="B28" s="167"/>
      <c r="C28" s="108" t="s">
        <v>114</v>
      </c>
      <c r="D28" s="109"/>
      <c r="E28" s="109"/>
      <c r="F28" s="110"/>
    </row>
    <row r="29" spans="2:6" ht="13.5" customHeight="1" thickTop="1" x14ac:dyDescent="0.25">
      <c r="B29" s="111"/>
      <c r="C29" s="112"/>
      <c r="D29" s="112"/>
      <c r="E29" s="112"/>
      <c r="F29" s="113"/>
    </row>
    <row r="30" spans="2:6" ht="13.5" customHeight="1" x14ac:dyDescent="0.25">
      <c r="B30" s="99" t="s">
        <v>110</v>
      </c>
      <c r="C30" s="101" t="s">
        <v>69</v>
      </c>
      <c r="D30" s="114"/>
      <c r="E30" s="114"/>
      <c r="F30" s="115"/>
    </row>
    <row r="31" spans="2:6" ht="13.5" customHeight="1" x14ac:dyDescent="0.25">
      <c r="B31" s="116"/>
      <c r="C31" s="101"/>
      <c r="D31" s="114"/>
      <c r="E31" s="114"/>
      <c r="F31" s="115"/>
    </row>
    <row r="32" spans="2:6" ht="13.5" customHeight="1" x14ac:dyDescent="0.25">
      <c r="B32" s="117"/>
      <c r="C32" s="114"/>
      <c r="D32" s="114"/>
      <c r="E32" s="114"/>
      <c r="F32" s="115"/>
    </row>
    <row r="33" spans="1:7" ht="13.5" customHeight="1" x14ac:dyDescent="0.25">
      <c r="B33" s="117"/>
      <c r="C33" s="114"/>
      <c r="D33" s="114"/>
      <c r="E33" s="114"/>
      <c r="F33" s="115"/>
    </row>
    <row r="34" spans="1:7" ht="13.5" customHeight="1" x14ac:dyDescent="0.25">
      <c r="B34" s="117"/>
      <c r="C34" s="114"/>
      <c r="D34" s="114"/>
      <c r="E34" s="114"/>
      <c r="F34" s="115"/>
    </row>
    <row r="35" spans="1:7" ht="13.5" customHeight="1" x14ac:dyDescent="0.25">
      <c r="B35" s="117"/>
      <c r="C35" s="114"/>
      <c r="D35" s="114"/>
      <c r="E35" s="114"/>
      <c r="F35" s="115"/>
    </row>
    <row r="36" spans="1:7" x14ac:dyDescent="0.25">
      <c r="B36" s="117"/>
      <c r="C36" s="114"/>
      <c r="D36" s="114"/>
      <c r="E36" s="114"/>
      <c r="F36" s="115"/>
    </row>
    <row r="37" spans="1:7" x14ac:dyDescent="0.25">
      <c r="B37" s="117"/>
      <c r="C37" s="114"/>
      <c r="D37" s="114"/>
      <c r="E37" s="114"/>
      <c r="F37" s="115"/>
    </row>
    <row r="38" spans="1:7" x14ac:dyDescent="0.25">
      <c r="B38" s="117"/>
      <c r="C38" s="114"/>
      <c r="D38" s="114"/>
      <c r="E38" s="114"/>
      <c r="F38" s="115"/>
    </row>
    <row r="39" spans="1:7" x14ac:dyDescent="0.25">
      <c r="B39" s="117"/>
      <c r="C39" s="114"/>
      <c r="D39" s="114"/>
      <c r="E39" s="114"/>
      <c r="F39" s="115"/>
    </row>
    <row r="40" spans="1:7" x14ac:dyDescent="0.25">
      <c r="B40" s="117"/>
      <c r="C40" s="114"/>
      <c r="D40" s="114"/>
      <c r="E40" s="114"/>
      <c r="F40" s="115"/>
    </row>
    <row r="41" spans="1:7" x14ac:dyDescent="0.25">
      <c r="B41" s="117"/>
      <c r="C41" s="114"/>
      <c r="D41" s="114"/>
      <c r="E41" s="114"/>
      <c r="F41" s="115"/>
    </row>
    <row r="42" spans="1:7" x14ac:dyDescent="0.25">
      <c r="B42" s="117"/>
      <c r="C42" s="114"/>
      <c r="D42" s="114"/>
      <c r="E42" s="114"/>
      <c r="F42" s="115"/>
    </row>
    <row r="43" spans="1:7" ht="13" thickBot="1" x14ac:dyDescent="0.3">
      <c r="B43" s="118"/>
      <c r="C43" s="119"/>
      <c r="D43" s="119"/>
      <c r="E43" s="119"/>
      <c r="F43" s="120"/>
    </row>
    <row r="44" spans="1:7" ht="13" thickTop="1" x14ac:dyDescent="0.25"/>
    <row r="45" spans="1:7" x14ac:dyDescent="0.25">
      <c r="A45" s="27"/>
      <c r="B45" s="121"/>
      <c r="C45" s="121"/>
      <c r="D45" s="121"/>
      <c r="E45" s="121"/>
      <c r="F45" s="121"/>
      <c r="G45" s="121"/>
    </row>
    <row r="46" spans="1:7" x14ac:dyDescent="0.25">
      <c r="A46" s="27"/>
      <c r="D46" s="27"/>
      <c r="E46" s="27"/>
      <c r="F46" s="27"/>
      <c r="G46" s="27"/>
    </row>
    <row r="47" spans="1:7" x14ac:dyDescent="0.25">
      <c r="A47" s="27"/>
    </row>
    <row r="48" spans="1:7" x14ac:dyDescent="0.25">
      <c r="A48" s="27"/>
      <c r="B48" s="122"/>
      <c r="C48" s="122"/>
    </row>
    <row r="49" spans="1:2" x14ac:dyDescent="0.25">
      <c r="A49" s="27"/>
      <c r="B49" s="121"/>
    </row>
    <row r="50" spans="1:2" x14ac:dyDescent="0.25">
      <c r="A50" s="27"/>
      <c r="B50" s="121"/>
    </row>
  </sheetData>
  <mergeCells count="2">
    <mergeCell ref="B27:B28"/>
    <mergeCell ref="A1:G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landscape" r:id="rId1"/>
  <headerFooter>
    <oddFooter>&amp;L&amp;"Tahoma,Bold"www.intelligent-data-collection.com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AC43"/>
  <sheetViews>
    <sheetView view="pageBreakPreview" topLeftCell="E1" zoomScale="80" zoomScaleNormal="80" zoomScaleSheetLayoutView="80" workbookViewId="0">
      <selection activeCell="E1" sqref="E1"/>
    </sheetView>
  </sheetViews>
  <sheetFormatPr defaultColWidth="9.1796875" defaultRowHeight="12.5" x14ac:dyDescent="0.25"/>
  <cols>
    <col min="1" max="1" width="10.1796875" style="28" hidden="1" customWidth="1"/>
    <col min="2" max="2" width="11.54296875" style="28" hidden="1" customWidth="1"/>
    <col min="3" max="3" width="18.7265625" style="28" hidden="1" customWidth="1"/>
    <col min="4" max="4" width="14.26953125" style="28" hidden="1" customWidth="1"/>
    <col min="5" max="5" width="11" style="28" customWidth="1"/>
    <col min="6" max="28" width="10.7265625" style="28" customWidth="1"/>
    <col min="29" max="16384" width="9.1796875" style="28"/>
  </cols>
  <sheetData>
    <row r="1" spans="5:29" ht="24.5" x14ac:dyDescent="0.25"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5:29" ht="13.5" customHeight="1" x14ac:dyDescent="0.25"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88" t="s">
        <v>65</v>
      </c>
      <c r="S2" s="189"/>
      <c r="T2" s="189"/>
      <c r="U2" s="189"/>
      <c r="V2" s="189"/>
      <c r="W2" s="189"/>
      <c r="X2" s="59"/>
      <c r="Z2" s="4"/>
      <c r="AA2" s="4"/>
      <c r="AB2" s="4"/>
      <c r="AC2" s="4"/>
    </row>
    <row r="3" spans="5:29" ht="13.5" customHeight="1" x14ac:dyDescent="0.25">
      <c r="E3" s="31" t="s">
        <v>27</v>
      </c>
      <c r="F3" s="4"/>
      <c r="G3" s="162" t="s">
        <v>111</v>
      </c>
      <c r="H3" s="25"/>
      <c r="I3" s="4"/>
      <c r="J3" s="31" t="s">
        <v>85</v>
      </c>
      <c r="K3" s="4"/>
      <c r="L3" s="159" t="s">
        <v>115</v>
      </c>
      <c r="M3" s="25"/>
      <c r="N3" s="5"/>
      <c r="O3" s="4"/>
      <c r="P3" s="4"/>
      <c r="Q3" s="4"/>
      <c r="R3" s="190"/>
      <c r="S3" s="191"/>
      <c r="T3" s="191"/>
      <c r="U3" s="191"/>
      <c r="V3" s="191"/>
      <c r="W3" s="191"/>
      <c r="X3" s="60"/>
      <c r="Z3" s="5"/>
      <c r="AA3" s="4"/>
      <c r="AB3" s="4"/>
      <c r="AC3" s="4"/>
    </row>
    <row r="4" spans="5:29" ht="13.5" customHeight="1" x14ac:dyDescent="0.25">
      <c r="E4" s="31" t="s">
        <v>10</v>
      </c>
      <c r="F4" s="4"/>
      <c r="G4" s="77" t="s">
        <v>99</v>
      </c>
      <c r="H4" s="4"/>
      <c r="I4" s="4"/>
      <c r="J4" s="31" t="s">
        <v>74</v>
      </c>
      <c r="K4" s="4"/>
      <c r="L4" s="79" t="s">
        <v>101</v>
      </c>
      <c r="M4" s="25"/>
      <c r="P4" s="4"/>
      <c r="Q4" s="23"/>
      <c r="R4" s="192" t="s">
        <v>63</v>
      </c>
      <c r="S4" s="193"/>
      <c r="T4" s="193"/>
      <c r="U4" s="193"/>
      <c r="V4" s="193"/>
      <c r="W4" s="194"/>
      <c r="X4" s="61" t="s">
        <v>64</v>
      </c>
      <c r="Z4" s="5"/>
      <c r="AA4" s="4"/>
      <c r="AB4" s="4"/>
      <c r="AC4" s="4"/>
    </row>
    <row r="5" spans="5:29" ht="13.5" customHeight="1" x14ac:dyDescent="0.25">
      <c r="E5" s="31" t="s">
        <v>73</v>
      </c>
      <c r="F5" s="4"/>
      <c r="G5" s="78" t="s">
        <v>100</v>
      </c>
      <c r="H5" s="4"/>
      <c r="I5" s="4"/>
      <c r="J5" s="31" t="s">
        <v>75</v>
      </c>
      <c r="K5" s="4"/>
      <c r="L5" s="136" t="s">
        <v>93</v>
      </c>
      <c r="M5" s="4"/>
      <c r="N5" s="5"/>
      <c r="O5" s="4"/>
      <c r="P5" s="4"/>
      <c r="Q5" s="23"/>
      <c r="R5" s="195" t="s">
        <v>71</v>
      </c>
      <c r="S5" s="196"/>
      <c r="T5" s="196"/>
      <c r="U5" s="196"/>
      <c r="V5" s="196"/>
      <c r="W5" s="197"/>
      <c r="X5" s="62"/>
      <c r="Z5" s="5"/>
      <c r="AA5" s="4"/>
      <c r="AB5" s="4"/>
      <c r="AC5" s="4"/>
    </row>
    <row r="6" spans="5:29" ht="13.5" customHeight="1" x14ac:dyDescent="0.25">
      <c r="J6" s="27" t="s">
        <v>72</v>
      </c>
      <c r="L6" s="76" t="s">
        <v>102</v>
      </c>
      <c r="M6" s="63"/>
      <c r="R6" s="178" t="s">
        <v>91</v>
      </c>
      <c r="S6" s="179"/>
      <c r="T6" s="179"/>
      <c r="U6" s="179"/>
      <c r="V6" s="179"/>
      <c r="W6" s="180"/>
      <c r="X6" s="184"/>
    </row>
    <row r="7" spans="5:29" ht="12.75" customHeight="1" x14ac:dyDescent="0.25">
      <c r="E7" s="27" t="s">
        <v>38</v>
      </c>
      <c r="R7" s="181"/>
      <c r="S7" s="182"/>
      <c r="T7" s="182"/>
      <c r="U7" s="182"/>
      <c r="V7" s="182"/>
      <c r="W7" s="183"/>
      <c r="X7" s="185"/>
    </row>
    <row r="8" spans="5:29" ht="12.75" customHeight="1" x14ac:dyDescent="0.25">
      <c r="R8" s="181" t="s">
        <v>90</v>
      </c>
      <c r="S8" s="196"/>
      <c r="T8" s="196"/>
      <c r="U8" s="196"/>
      <c r="V8" s="196"/>
      <c r="W8" s="197"/>
      <c r="X8" s="123"/>
    </row>
    <row r="9" spans="5:29" ht="12.75" customHeight="1" x14ac:dyDescent="0.25">
      <c r="E9" s="28" t="s">
        <v>34</v>
      </c>
      <c r="F9" s="174" t="s">
        <v>103</v>
      </c>
      <c r="G9" s="174"/>
      <c r="R9" s="175" t="s">
        <v>92</v>
      </c>
      <c r="S9" s="176"/>
      <c r="T9" s="176"/>
      <c r="U9" s="176"/>
      <c r="V9" s="176"/>
      <c r="W9" s="177"/>
      <c r="X9" s="64"/>
    </row>
    <row r="10" spans="5:29" x14ac:dyDescent="0.25">
      <c r="E10" s="28" t="s">
        <v>37</v>
      </c>
      <c r="F10" s="173" t="s">
        <v>117</v>
      </c>
      <c r="G10" s="174"/>
      <c r="R10" s="200"/>
      <c r="S10" s="201"/>
      <c r="T10" s="201"/>
      <c r="U10" s="201"/>
      <c r="V10" s="201"/>
      <c r="W10" s="201"/>
      <c r="X10" s="60"/>
    </row>
    <row r="11" spans="5:29" ht="12.75" customHeight="1" x14ac:dyDescent="0.25">
      <c r="R11" s="198" t="s">
        <v>66</v>
      </c>
      <c r="S11" s="199"/>
      <c r="T11" s="199"/>
      <c r="U11" s="199"/>
      <c r="V11" s="199"/>
      <c r="W11" s="199"/>
      <c r="X11" s="60"/>
    </row>
    <row r="12" spans="5:29" x14ac:dyDescent="0.25">
      <c r="E12" s="27" t="s">
        <v>56</v>
      </c>
      <c r="R12" s="190"/>
      <c r="S12" s="191"/>
      <c r="T12" s="191"/>
      <c r="U12" s="191"/>
      <c r="V12" s="191"/>
      <c r="W12" s="191"/>
      <c r="X12" s="60"/>
    </row>
    <row r="13" spans="5:29" ht="12.75" customHeight="1" x14ac:dyDescent="0.25">
      <c r="R13" s="192" t="s">
        <v>63</v>
      </c>
      <c r="S13" s="193"/>
      <c r="T13" s="193"/>
      <c r="U13" s="193"/>
      <c r="V13" s="193"/>
      <c r="W13" s="194"/>
      <c r="X13" s="61" t="s">
        <v>64</v>
      </c>
    </row>
    <row r="14" spans="5:29" ht="12.75" customHeight="1" x14ac:dyDescent="0.25">
      <c r="E14" s="28" t="s">
        <v>80</v>
      </c>
      <c r="F14" s="76" t="s">
        <v>104</v>
      </c>
      <c r="G14" s="63"/>
      <c r="I14" s="28" t="s">
        <v>81</v>
      </c>
      <c r="R14" s="195" t="s">
        <v>70</v>
      </c>
      <c r="S14" s="196"/>
      <c r="T14" s="196"/>
      <c r="U14" s="196"/>
      <c r="V14" s="196"/>
      <c r="W14" s="197"/>
      <c r="X14" s="80"/>
    </row>
    <row r="15" spans="5:29" ht="12.75" customHeight="1" x14ac:dyDescent="0.25">
      <c r="E15" s="28" t="s">
        <v>82</v>
      </c>
      <c r="F15" s="26"/>
      <c r="G15" s="46" t="s">
        <v>83</v>
      </c>
      <c r="H15" s="26">
        <f>LEN(F14)</f>
        <v>20</v>
      </c>
      <c r="I15" s="46" t="s">
        <v>84</v>
      </c>
      <c r="J15" s="26">
        <f>IFERROR(FIND(",",F14,1),0)</f>
        <v>10</v>
      </c>
      <c r="R15" s="202" t="s">
        <v>67</v>
      </c>
      <c r="S15" s="203"/>
      <c r="T15" s="203"/>
      <c r="U15" s="203"/>
      <c r="V15" s="203"/>
      <c r="W15" s="204"/>
      <c r="X15" s="186" t="s">
        <v>116</v>
      </c>
    </row>
    <row r="16" spans="5:29" ht="12.75" customHeight="1" x14ac:dyDescent="0.25">
      <c r="R16" s="195"/>
      <c r="S16" s="196"/>
      <c r="T16" s="196"/>
      <c r="U16" s="196"/>
      <c r="V16" s="196"/>
      <c r="W16" s="197"/>
      <c r="X16" s="187"/>
    </row>
    <row r="17" spans="4:24" x14ac:dyDescent="0.25">
      <c r="R17" s="170" t="s">
        <v>68</v>
      </c>
      <c r="S17" s="171"/>
      <c r="T17" s="171"/>
      <c r="U17" s="171"/>
      <c r="V17" s="171"/>
      <c r="W17" s="172"/>
      <c r="X17" s="163" t="s">
        <v>116</v>
      </c>
    </row>
    <row r="18" spans="4:24" ht="12.75" customHeight="1" x14ac:dyDescent="0.25"/>
    <row r="19" spans="4:24" ht="12.75" customHeight="1" x14ac:dyDescent="0.25"/>
    <row r="20" spans="4:24" ht="12.75" customHeight="1" x14ac:dyDescent="0.25"/>
    <row r="21" spans="4:24" ht="12.75" customHeight="1" x14ac:dyDescent="0.25"/>
    <row r="23" spans="4:24" x14ac:dyDescent="0.25">
      <c r="E23" s="27" t="s">
        <v>39</v>
      </c>
    </row>
    <row r="24" spans="4:24" ht="12.75" customHeight="1" x14ac:dyDescent="0.25">
      <c r="F24" s="65"/>
      <c r="G24" s="65"/>
      <c r="H24" s="65"/>
      <c r="I24" s="169" t="s">
        <v>60</v>
      </c>
      <c r="J24" s="169"/>
      <c r="M24" s="168" t="s">
        <v>45</v>
      </c>
      <c r="N24" s="168"/>
      <c r="O24" s="168"/>
      <c r="P24" s="65"/>
    </row>
    <row r="25" spans="4:24" x14ac:dyDescent="0.25">
      <c r="E25" s="66"/>
      <c r="F25" s="67" t="s">
        <v>40</v>
      </c>
      <c r="G25" s="67" t="s">
        <v>41</v>
      </c>
      <c r="H25" s="67" t="s">
        <v>62</v>
      </c>
      <c r="I25" s="67" t="s">
        <v>44</v>
      </c>
      <c r="J25" s="68" t="s">
        <v>59</v>
      </c>
      <c r="L25" s="66"/>
      <c r="M25" s="67" t="s">
        <v>42</v>
      </c>
      <c r="N25" s="67" t="s">
        <v>43</v>
      </c>
      <c r="O25" s="67" t="s">
        <v>44</v>
      </c>
      <c r="P25" s="68" t="s">
        <v>59</v>
      </c>
    </row>
    <row r="26" spans="4:24" ht="12.75" customHeight="1" x14ac:dyDescent="0.25">
      <c r="E26" s="69" t="s">
        <v>61</v>
      </c>
      <c r="F26" s="75">
        <v>0.25</v>
      </c>
      <c r="G26" s="75">
        <v>0.79166666666666663</v>
      </c>
      <c r="H26" s="75">
        <v>1.0416666666666666E-2</v>
      </c>
      <c r="I26" s="75">
        <v>8.3333333333333329E-2</v>
      </c>
      <c r="J26" s="75">
        <v>4.1666666666666664E-2</v>
      </c>
      <c r="L26" s="69" t="s">
        <v>51</v>
      </c>
      <c r="M26" s="70">
        <f>F26</f>
        <v>0.25</v>
      </c>
      <c r="N26" s="70">
        <f>G26</f>
        <v>0.79166666666666663</v>
      </c>
      <c r="O26" s="70">
        <f>I26</f>
        <v>8.3333333333333329E-2</v>
      </c>
      <c r="P26" s="70">
        <f>J26</f>
        <v>4.1666666666666664E-2</v>
      </c>
    </row>
    <row r="27" spans="4:24" ht="12.75" customHeight="1" x14ac:dyDescent="0.25">
      <c r="L27" s="65"/>
      <c r="M27" s="70"/>
      <c r="N27" s="70"/>
      <c r="O27" s="70"/>
      <c r="P27" s="70"/>
    </row>
    <row r="28" spans="4:24" x14ac:dyDescent="0.25">
      <c r="D28" s="71">
        <v>3.472222222222222E-3</v>
      </c>
    </row>
    <row r="29" spans="4:24" ht="12.75" customHeight="1" x14ac:dyDescent="0.25">
      <c r="D29" s="71">
        <v>1.0416666666666666E-2</v>
      </c>
    </row>
    <row r="30" spans="4:24" x14ac:dyDescent="0.25">
      <c r="D30" s="71">
        <v>2.0833333333333332E-2</v>
      </c>
      <c r="E30" s="27" t="s">
        <v>46</v>
      </c>
    </row>
    <row r="31" spans="4:24" x14ac:dyDescent="0.25">
      <c r="D31" s="71">
        <v>4.1666666666666664E-2</v>
      </c>
      <c r="G31" s="5" t="s">
        <v>12</v>
      </c>
      <c r="H31" s="5" t="s">
        <v>9</v>
      </c>
      <c r="I31" s="5" t="s">
        <v>7</v>
      </c>
      <c r="J31" s="5" t="s">
        <v>8</v>
      </c>
      <c r="K31" s="5" t="s">
        <v>13</v>
      </c>
      <c r="L31" s="5" t="s">
        <v>6</v>
      </c>
      <c r="M31" s="5" t="s">
        <v>25</v>
      </c>
    </row>
    <row r="32" spans="4:24" x14ac:dyDescent="0.25">
      <c r="D32" s="71">
        <v>8.3333333333333329E-2</v>
      </c>
      <c r="F32" s="28" t="s">
        <v>47</v>
      </c>
      <c r="G32" s="32">
        <v>1</v>
      </c>
      <c r="H32" s="32">
        <v>1</v>
      </c>
      <c r="I32" s="32">
        <v>1.9</v>
      </c>
      <c r="J32" s="32">
        <v>2.9</v>
      </c>
      <c r="K32" s="32">
        <v>2.5</v>
      </c>
      <c r="L32" s="32">
        <v>0.4</v>
      </c>
      <c r="M32" s="32">
        <v>0.2</v>
      </c>
    </row>
    <row r="33" spans="1:13" x14ac:dyDescent="0.25">
      <c r="F33" s="28" t="s">
        <v>48</v>
      </c>
      <c r="G33" s="32">
        <v>1</v>
      </c>
      <c r="H33" s="32">
        <v>1</v>
      </c>
      <c r="I33" s="32">
        <v>1.5</v>
      </c>
      <c r="J33" s="32">
        <v>2.2999999999999998</v>
      </c>
      <c r="K33" s="32">
        <v>2</v>
      </c>
      <c r="L33" s="32">
        <v>0.4</v>
      </c>
      <c r="M33" s="32">
        <v>0.2</v>
      </c>
    </row>
    <row r="34" spans="1:13" x14ac:dyDescent="0.25">
      <c r="E34" s="72"/>
      <c r="F34" s="72" t="s">
        <v>49</v>
      </c>
      <c r="G34" s="73">
        <v>1</v>
      </c>
      <c r="H34" s="73">
        <v>1</v>
      </c>
      <c r="I34" s="73">
        <v>1</v>
      </c>
      <c r="J34" s="73">
        <v>1</v>
      </c>
      <c r="K34" s="73">
        <v>1</v>
      </c>
      <c r="L34" s="73">
        <v>1</v>
      </c>
      <c r="M34" s="73">
        <v>1</v>
      </c>
    </row>
    <row r="35" spans="1:13" x14ac:dyDescent="0.25">
      <c r="E35" s="65" t="s">
        <v>55</v>
      </c>
      <c r="F35" s="28" t="str">
        <f>'PCU Data'!P7</f>
        <v>WebTag</v>
      </c>
      <c r="G35" s="74">
        <f>VLOOKUP($F35,$F$32:$M$34,2,FALSE)</f>
        <v>1</v>
      </c>
      <c r="H35" s="74">
        <f>VLOOKUP($F35,$F$32:$M$34,3,FALSE)</f>
        <v>1</v>
      </c>
      <c r="I35" s="74">
        <f>VLOOKUP($F35,$F$32:$M$34,4,FALSE)</f>
        <v>1.9</v>
      </c>
      <c r="J35" s="74">
        <f>VLOOKUP($F35,$F$32:$M$34,5,FALSE)</f>
        <v>2.9</v>
      </c>
      <c r="K35" s="74">
        <f>VLOOKUP($F35,$F$32:$M$34,6,FALSE)</f>
        <v>2.5</v>
      </c>
      <c r="L35" s="74">
        <f>VLOOKUP($F35,$F$32:$M$34,7,FALSE)</f>
        <v>0.4</v>
      </c>
      <c r="M35" s="74">
        <f>VLOOKUP($F35,$F$32:$M$34,8,FALSE)</f>
        <v>0.2</v>
      </c>
    </row>
    <row r="38" spans="1:13" ht="12.75" customHeight="1" x14ac:dyDescent="0.25"/>
    <row r="39" spans="1:13" x14ac:dyDescent="0.25">
      <c r="A39" s="65"/>
      <c r="B39" s="65"/>
      <c r="C39" s="65"/>
      <c r="D39" s="65"/>
    </row>
    <row r="40" spans="1:13" x14ac:dyDescent="0.25">
      <c r="A40" s="65"/>
      <c r="B40" s="65"/>
      <c r="C40" s="65"/>
      <c r="D40" s="65"/>
    </row>
    <row r="41" spans="1:13" x14ac:dyDescent="0.25">
      <c r="A41" s="65"/>
      <c r="B41" s="65"/>
      <c r="C41" s="65"/>
      <c r="D41" s="65"/>
    </row>
    <row r="42" spans="1:13" ht="12.75" customHeight="1" x14ac:dyDescent="0.25">
      <c r="D42" s="65"/>
    </row>
    <row r="43" spans="1:13" x14ac:dyDescent="0.25">
      <c r="D43" s="65"/>
    </row>
  </sheetData>
  <mergeCells count="20">
    <mergeCell ref="R6:W7"/>
    <mergeCell ref="X6:X7"/>
    <mergeCell ref="X15:X16"/>
    <mergeCell ref="R2:W2"/>
    <mergeCell ref="R3:W3"/>
    <mergeCell ref="R4:W4"/>
    <mergeCell ref="R5:W5"/>
    <mergeCell ref="R11:W11"/>
    <mergeCell ref="R8:W8"/>
    <mergeCell ref="R10:W10"/>
    <mergeCell ref="R12:W12"/>
    <mergeCell ref="R13:W13"/>
    <mergeCell ref="R14:W14"/>
    <mergeCell ref="R15:W16"/>
    <mergeCell ref="M24:O24"/>
    <mergeCell ref="I24:J24"/>
    <mergeCell ref="R17:W17"/>
    <mergeCell ref="F10:G10"/>
    <mergeCell ref="F9:G9"/>
    <mergeCell ref="R9:W9"/>
  </mergeCells>
  <dataValidations disablePrompts="1" count="2">
    <dataValidation type="list" allowBlank="1" showInputMessage="1" showErrorMessage="1" sqref="H26" xr:uid="{00000000-0002-0000-0300-000000000000}">
      <formula1>$D$28:$D$31</formula1>
    </dataValidation>
    <dataValidation type="list" allowBlank="1" showInputMessage="1" showErrorMessage="1" sqref="I26:J26" xr:uid="{00000000-0002-0000-0300-000001000000}">
      <formula1>$D$28:$D$32</formula1>
    </dataValidation>
  </dataValidations>
  <pageMargins left="0.70866141732283472" right="0.70866141732283472" top="0.74803149606299213" bottom="0.74803149606299213" header="0.31496062992125984" footer="0.31496062992125984"/>
  <pageSetup paperSize="9" scale="34" orientation="portrait" r:id="rId1"/>
  <headerFooter>
    <oddFooter>&amp;L&amp;"Tahoma,Bold"www.intelligent-data-collection.com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62"/>
  <sheetViews>
    <sheetView view="pageBreakPreview" topLeftCell="B32" zoomScale="80" zoomScaleNormal="100" zoomScaleSheetLayoutView="80" workbookViewId="0">
      <selection activeCell="B1" sqref="B1"/>
    </sheetView>
  </sheetViews>
  <sheetFormatPr defaultRowHeight="12.5" x14ac:dyDescent="0.25"/>
  <cols>
    <col min="1" max="1" width="7.7265625" hidden="1" customWidth="1"/>
    <col min="2" max="18" width="7.7265625" customWidth="1"/>
  </cols>
  <sheetData>
    <row r="1" spans="1:17" ht="28.5" customHeight="1" x14ac:dyDescent="0.25">
      <c r="B1" s="124" t="s">
        <v>4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6"/>
    </row>
    <row r="2" spans="1:17" ht="13.5" customHeight="1" x14ac:dyDescent="0.25">
      <c r="B2" s="127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9"/>
    </row>
    <row r="3" spans="1:17" ht="13.5" customHeight="1" x14ac:dyDescent="0.25">
      <c r="A3" s="28"/>
      <c r="B3" s="130" t="str">
        <f>'Front Cover'!A61</f>
        <v>Client:</v>
      </c>
      <c r="C3" s="85"/>
      <c r="D3" s="85"/>
      <c r="E3" s="89" t="str">
        <f>'Internal Control-Check Sheet'!G3</f>
        <v>Bristol CC</v>
      </c>
      <c r="F3" s="85"/>
      <c r="G3" s="131"/>
      <c r="H3" s="86" t="str">
        <f>'Front Cover'!A64</f>
        <v>Date of Survey:</v>
      </c>
      <c r="I3" s="131"/>
      <c r="J3" s="131"/>
      <c r="K3" s="135" t="str">
        <f>'Internal Control-Check Sheet'!L3</f>
        <v>11.06.2024</v>
      </c>
      <c r="L3" s="85"/>
      <c r="M3" s="85"/>
      <c r="N3" s="85"/>
      <c r="O3" s="85"/>
      <c r="P3" s="131"/>
      <c r="Q3" s="132"/>
    </row>
    <row r="4" spans="1:17" ht="13.5" customHeight="1" x14ac:dyDescent="0.25">
      <c r="A4" s="28"/>
      <c r="B4" s="130" t="str">
        <f>'Front Cover'!A62</f>
        <v>Project Number:</v>
      </c>
      <c r="C4" s="85"/>
      <c r="D4" s="85"/>
      <c r="E4" s="89" t="str">
        <f>'Internal Control-Check Sheet'!G4</f>
        <v>ID-0524-0183</v>
      </c>
      <c r="F4" s="133"/>
      <c r="G4" s="131"/>
      <c r="H4" s="86" t="str">
        <f>'Front Cover'!A65</f>
        <v>Site Name:</v>
      </c>
      <c r="I4" s="131"/>
      <c r="J4" s="131"/>
      <c r="K4" s="135" t="str">
        <f>'Internal Control-Check Sheet'!L4</f>
        <v>St Luke's Road</v>
      </c>
      <c r="L4" s="85"/>
      <c r="M4" s="85"/>
      <c r="N4" s="85"/>
      <c r="O4" s="85"/>
      <c r="P4" s="131"/>
      <c r="Q4" s="132"/>
    </row>
    <row r="5" spans="1:17" s="28" customFormat="1" ht="13.5" customHeight="1" x14ac:dyDescent="0.25">
      <c r="B5" s="130" t="str">
        <f>'Front Cover'!A63</f>
        <v>Site Number:</v>
      </c>
      <c r="C5" s="85"/>
      <c r="D5" s="85"/>
      <c r="E5" s="89" t="str">
        <f>'Internal Control-Check Sheet'!G5</f>
        <v>Site 12</v>
      </c>
      <c r="F5" s="89"/>
      <c r="G5" s="85"/>
      <c r="H5" s="86" t="str">
        <f>'Front Cover'!A66</f>
        <v>Survey Type:</v>
      </c>
      <c r="I5" s="85"/>
      <c r="J5" s="85"/>
      <c r="K5" s="135" t="str">
        <f>'Internal Control-Check Sheet'!L5</f>
        <v>Multi-day Link Count</v>
      </c>
      <c r="L5" s="85"/>
      <c r="M5" s="85"/>
      <c r="N5" s="85"/>
      <c r="O5" s="85"/>
      <c r="P5" s="85"/>
      <c r="Q5" s="134"/>
    </row>
    <row r="6" spans="1:17" s="28" customFormat="1" ht="13.5" customHeight="1" thickBot="1" x14ac:dyDescent="0.3">
      <c r="B6" s="38"/>
      <c r="E6" s="26"/>
      <c r="F6" s="26"/>
      <c r="H6" s="27"/>
      <c r="K6" s="26"/>
      <c r="Q6" s="41"/>
    </row>
    <row r="7" spans="1:17" s="28" customFormat="1" ht="13.5" customHeight="1" thickBot="1" x14ac:dyDescent="0.3">
      <c r="B7" s="215" t="s">
        <v>57</v>
      </c>
      <c r="C7" s="216"/>
      <c r="D7" s="216"/>
      <c r="E7" s="217"/>
      <c r="F7" s="215" t="s">
        <v>58</v>
      </c>
      <c r="G7" s="216"/>
      <c r="H7" s="216"/>
      <c r="I7" s="217"/>
      <c r="J7" s="215" t="s">
        <v>30</v>
      </c>
      <c r="K7" s="216"/>
      <c r="L7" s="216"/>
      <c r="M7" s="217"/>
      <c r="N7" s="215"/>
      <c r="O7" s="216"/>
      <c r="P7" s="216"/>
      <c r="Q7" s="217"/>
    </row>
    <row r="8" spans="1:17" s="28" customFormat="1" ht="13.5" customHeight="1" thickBot="1" x14ac:dyDescent="0.3">
      <c r="B8" s="221" t="str">
        <f>IFERROR(LEFT('Internal Control-Check Sheet'!F14,('Internal Control-Check Sheet'!J15-1)),"")</f>
        <v>51.444276</v>
      </c>
      <c r="C8" s="222"/>
      <c r="D8" s="222"/>
      <c r="E8" s="223"/>
      <c r="F8" s="221" t="str">
        <f>IFERROR(RIGHT('Internal Control-Check Sheet'!F14,('Internal Control-Check Sheet'!H15-'Internal Control-Check Sheet'!J15)),"")</f>
        <v xml:space="preserve"> -2.584734</v>
      </c>
      <c r="G8" s="222"/>
      <c r="H8" s="222"/>
      <c r="I8" s="223"/>
      <c r="J8" s="218" t="str">
        <f>HYPERLINK(A15,"Click Here")</f>
        <v>Click Here</v>
      </c>
      <c r="K8" s="219"/>
      <c r="L8" s="219"/>
      <c r="M8" s="220"/>
      <c r="N8" s="221"/>
      <c r="O8" s="222"/>
      <c r="P8" s="222"/>
      <c r="Q8" s="223"/>
    </row>
    <row r="9" spans="1:17" s="28" customFormat="1" ht="13.5" customHeight="1" thickBot="1" x14ac:dyDescent="0.3">
      <c r="B9" s="205" t="s">
        <v>31</v>
      </c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7"/>
    </row>
    <row r="10" spans="1:17" s="28" customFormat="1" ht="13.5" customHeight="1" thickBot="1" x14ac:dyDescent="0.3">
      <c r="B10" s="42"/>
      <c r="E10" s="39"/>
      <c r="F10" s="26"/>
      <c r="G10" s="26"/>
      <c r="Q10" s="41"/>
    </row>
    <row r="11" spans="1:17" s="28" customFormat="1" ht="13.5" customHeight="1" x14ac:dyDescent="0.25">
      <c r="B11" s="42"/>
      <c r="E11" s="43"/>
      <c r="F11" s="44"/>
      <c r="G11" s="44"/>
      <c r="H11" s="44"/>
      <c r="I11" s="44"/>
      <c r="J11" s="44"/>
      <c r="K11" s="44"/>
      <c r="L11" s="44"/>
      <c r="M11" s="44"/>
      <c r="N11" s="45"/>
      <c r="Q11" s="41"/>
    </row>
    <row r="12" spans="1:17" s="28" customFormat="1" ht="13.5" customHeight="1" x14ac:dyDescent="0.25">
      <c r="A12" s="46" t="s">
        <v>28</v>
      </c>
      <c r="B12" s="42"/>
      <c r="E12" s="42"/>
      <c r="N12" s="41"/>
      <c r="Q12" s="41"/>
    </row>
    <row r="13" spans="1:17" s="28" customFormat="1" ht="13.5" customHeight="1" thickBot="1" x14ac:dyDescent="0.3">
      <c r="A13" s="46" t="str">
        <f>CONCATENATE(B8,",",F8)</f>
        <v>51.444276, -2.584734</v>
      </c>
      <c r="B13" s="42"/>
      <c r="E13" s="42"/>
      <c r="N13" s="41"/>
      <c r="Q13" s="41"/>
    </row>
    <row r="14" spans="1:17" s="28" customFormat="1" ht="13.5" customHeight="1" x14ac:dyDescent="0.25">
      <c r="A14" s="20" t="s">
        <v>29</v>
      </c>
      <c r="B14" s="42"/>
      <c r="E14" s="42"/>
      <c r="K14" s="224" t="str">
        <f>CONCATENATE('Internal Control-Check Sheet'!E10," - ",'Internal Control-Check Sheet'!F10)</f>
        <v>Arm B - Mead Street (N)</v>
      </c>
      <c r="L14" s="225"/>
      <c r="N14" s="41"/>
      <c r="Q14" s="41"/>
    </row>
    <row r="15" spans="1:17" s="28" customFormat="1" ht="13.5" customHeight="1" x14ac:dyDescent="0.25">
      <c r="A15" s="46" t="str">
        <f>CONCATENATE(A12,A13,A14)</f>
        <v>http://maps.google.co.uk/maps?hl=en&amp;safe=off&amp;q=51.444276, -2.584734&amp;cr=countryUK|countryGB&amp;um=1&amp;ie=UTF-8&amp;sa=N&amp;tab=wl</v>
      </c>
      <c r="B15" s="42"/>
      <c r="E15" s="42"/>
      <c r="K15" s="226"/>
      <c r="L15" s="227"/>
      <c r="N15" s="41"/>
      <c r="Q15" s="41"/>
    </row>
    <row r="16" spans="1:17" s="28" customFormat="1" ht="13.5" customHeight="1" thickBot="1" x14ac:dyDescent="0.3">
      <c r="B16" s="42"/>
      <c r="E16" s="42"/>
      <c r="K16" s="228"/>
      <c r="L16" s="229"/>
      <c r="N16" s="41"/>
      <c r="Q16" s="41"/>
    </row>
    <row r="17" spans="2:17" s="28" customFormat="1" ht="13.5" customHeight="1" x14ac:dyDescent="0.25">
      <c r="B17" s="42"/>
      <c r="E17" s="42"/>
      <c r="N17" s="47"/>
      <c r="Q17" s="41"/>
    </row>
    <row r="18" spans="2:17" s="28" customFormat="1" ht="13.5" customHeight="1" x14ac:dyDescent="0.25">
      <c r="B18" s="42"/>
      <c r="E18" s="42"/>
      <c r="N18" s="47"/>
      <c r="Q18" s="41"/>
    </row>
    <row r="19" spans="2:17" s="28" customFormat="1" ht="13.5" customHeight="1" x14ac:dyDescent="0.25">
      <c r="B19" s="42"/>
      <c r="E19" s="42"/>
      <c r="N19" s="41"/>
      <c r="Q19" s="41"/>
    </row>
    <row r="20" spans="2:17" s="28" customFormat="1" ht="13.5" customHeight="1" x14ac:dyDescent="0.25">
      <c r="B20" s="42"/>
      <c r="E20" s="42"/>
      <c r="N20" s="41"/>
      <c r="Q20" s="41"/>
    </row>
    <row r="21" spans="2:17" s="28" customFormat="1" ht="13.5" customHeight="1" x14ac:dyDescent="0.25">
      <c r="B21" s="42"/>
      <c r="E21" s="42"/>
      <c r="N21" s="41"/>
      <c r="Q21" s="41"/>
    </row>
    <row r="22" spans="2:17" s="28" customFormat="1" ht="13.5" customHeight="1" x14ac:dyDescent="0.25">
      <c r="B22" s="42"/>
      <c r="E22" s="42"/>
      <c r="N22" s="41"/>
      <c r="Q22" s="41"/>
    </row>
    <row r="23" spans="2:17" s="28" customFormat="1" ht="13.5" customHeight="1" x14ac:dyDescent="0.25">
      <c r="B23" s="42"/>
      <c r="E23" s="42"/>
      <c r="N23" s="41"/>
      <c r="Q23" s="41"/>
    </row>
    <row r="24" spans="2:17" s="28" customFormat="1" ht="13.5" customHeight="1" x14ac:dyDescent="0.25">
      <c r="B24" s="42"/>
      <c r="E24" s="42"/>
      <c r="N24" s="41"/>
      <c r="Q24" s="41"/>
    </row>
    <row r="25" spans="2:17" s="28" customFormat="1" ht="13.5" customHeight="1" x14ac:dyDescent="0.25">
      <c r="B25" s="42"/>
      <c r="E25" s="42"/>
      <c r="N25" s="41"/>
      <c r="Q25" s="41"/>
    </row>
    <row r="26" spans="2:17" s="28" customFormat="1" ht="13.5" customHeight="1" x14ac:dyDescent="0.25">
      <c r="B26" s="42"/>
      <c r="E26" s="42"/>
      <c r="N26" s="47"/>
      <c r="Q26" s="41"/>
    </row>
    <row r="27" spans="2:17" s="28" customFormat="1" ht="13.5" customHeight="1" x14ac:dyDescent="0.25">
      <c r="B27" s="42"/>
      <c r="E27" s="42"/>
      <c r="N27" s="47"/>
      <c r="Q27" s="41"/>
    </row>
    <row r="28" spans="2:17" s="28" customFormat="1" ht="13.5" customHeight="1" thickBot="1" x14ac:dyDescent="0.3">
      <c r="B28" s="42"/>
      <c r="E28" s="42"/>
      <c r="N28" s="47"/>
      <c r="Q28" s="41"/>
    </row>
    <row r="29" spans="2:17" s="28" customFormat="1" ht="13.5" customHeight="1" x14ac:dyDescent="0.25">
      <c r="B29" s="42"/>
      <c r="E29" s="42"/>
      <c r="G29" s="230" t="str">
        <f>CONCATENATE('Internal Control-Check Sheet'!E9," - ",'Internal Control-Check Sheet'!F9)</f>
        <v>Arm A - Hill Avenue (S)</v>
      </c>
      <c r="H29" s="231"/>
      <c r="N29" s="47"/>
      <c r="Q29" s="41"/>
    </row>
    <row r="30" spans="2:17" s="28" customFormat="1" ht="13.5" customHeight="1" x14ac:dyDescent="0.25">
      <c r="B30" s="42"/>
      <c r="E30" s="42"/>
      <c r="G30" s="232"/>
      <c r="H30" s="233"/>
      <c r="N30" s="47"/>
      <c r="Q30" s="41"/>
    </row>
    <row r="31" spans="2:17" s="28" customFormat="1" ht="13.5" customHeight="1" thickBot="1" x14ac:dyDescent="0.3">
      <c r="B31" s="42"/>
      <c r="E31" s="42"/>
      <c r="F31" s="27"/>
      <c r="G31" s="234"/>
      <c r="H31" s="235"/>
      <c r="K31" s="27"/>
      <c r="N31" s="47"/>
      <c r="Q31" s="41"/>
    </row>
    <row r="32" spans="2:17" s="28" customFormat="1" ht="13.5" customHeight="1" x14ac:dyDescent="0.25">
      <c r="B32" s="42"/>
      <c r="E32" s="42"/>
      <c r="F32" s="27"/>
      <c r="K32" s="27"/>
      <c r="N32" s="47"/>
      <c r="Q32" s="41"/>
    </row>
    <row r="33" spans="2:17" s="28" customFormat="1" ht="13.5" customHeight="1" x14ac:dyDescent="0.25">
      <c r="B33" s="42"/>
      <c r="E33" s="38"/>
      <c r="K33" s="27"/>
      <c r="L33" s="27"/>
      <c r="M33" s="27"/>
      <c r="N33" s="47"/>
      <c r="Q33" s="41"/>
    </row>
    <row r="34" spans="2:17" s="28" customFormat="1" ht="13.5" customHeight="1" thickBot="1" x14ac:dyDescent="0.3">
      <c r="B34" s="42"/>
      <c r="E34" s="48"/>
      <c r="F34" s="49"/>
      <c r="G34" s="49"/>
      <c r="H34" s="49"/>
      <c r="I34" s="49"/>
      <c r="J34" s="49"/>
      <c r="K34" s="49"/>
      <c r="L34" s="49"/>
      <c r="M34" s="49"/>
      <c r="N34" s="50"/>
      <c r="Q34" s="41"/>
    </row>
    <row r="35" spans="2:17" s="28" customFormat="1" ht="13.5" customHeight="1" thickBot="1" x14ac:dyDescent="0.3">
      <c r="B35" s="51"/>
      <c r="C35" s="52"/>
      <c r="D35" s="52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52"/>
      <c r="P35" s="52"/>
      <c r="Q35" s="53"/>
    </row>
    <row r="36" spans="2:17" s="28" customFormat="1" ht="13.5" customHeight="1" thickBot="1" x14ac:dyDescent="0.3">
      <c r="B36" s="205" t="s">
        <v>32</v>
      </c>
      <c r="C36" s="206"/>
      <c r="D36" s="206"/>
      <c r="E36" s="206"/>
      <c r="F36" s="206"/>
      <c r="G36" s="206"/>
      <c r="H36" s="206"/>
      <c r="I36" s="206"/>
      <c r="J36" s="206"/>
      <c r="K36" s="206"/>
      <c r="L36" s="206"/>
      <c r="M36" s="206"/>
      <c r="N36" s="206"/>
      <c r="O36" s="206"/>
      <c r="P36" s="206"/>
      <c r="Q36" s="207"/>
    </row>
    <row r="37" spans="2:17" s="28" customFormat="1" ht="13.5" customHeight="1" x14ac:dyDescent="0.25">
      <c r="B37" s="54"/>
      <c r="C37" s="55"/>
      <c r="D37" s="55"/>
      <c r="E37" s="55"/>
      <c r="F37" s="55"/>
      <c r="G37" s="55"/>
      <c r="H37" s="55"/>
      <c r="I37" s="45"/>
      <c r="J37" s="54"/>
      <c r="K37" s="55"/>
      <c r="L37" s="55"/>
      <c r="M37" s="55"/>
      <c r="N37" s="55"/>
      <c r="O37" s="55"/>
      <c r="P37" s="55"/>
      <c r="Q37" s="45"/>
    </row>
    <row r="38" spans="2:17" s="28" customFormat="1" ht="13.5" customHeight="1" x14ac:dyDescent="0.25">
      <c r="B38" s="38"/>
      <c r="C38" s="27"/>
      <c r="D38" s="27"/>
      <c r="E38" s="27"/>
      <c r="F38" s="27"/>
      <c r="G38" s="27"/>
      <c r="H38" s="27"/>
      <c r="I38" s="41"/>
      <c r="J38" s="38"/>
      <c r="K38" s="27"/>
      <c r="L38" s="27"/>
      <c r="M38" s="27"/>
      <c r="N38" s="27"/>
      <c r="O38" s="27"/>
      <c r="P38" s="27"/>
      <c r="Q38" s="41"/>
    </row>
    <row r="39" spans="2:17" s="28" customFormat="1" ht="13.5" customHeight="1" x14ac:dyDescent="0.25">
      <c r="B39" s="42"/>
      <c r="I39" s="41"/>
      <c r="J39" s="42"/>
      <c r="Q39" s="41"/>
    </row>
    <row r="40" spans="2:17" s="28" customFormat="1" ht="13.5" customHeight="1" x14ac:dyDescent="0.25">
      <c r="B40" s="56"/>
      <c r="H40" s="57"/>
      <c r="I40" s="41"/>
      <c r="J40" s="56"/>
      <c r="P40" s="57"/>
      <c r="Q40" s="41"/>
    </row>
    <row r="41" spans="2:17" s="28" customFormat="1" ht="13.5" customHeight="1" x14ac:dyDescent="0.25">
      <c r="B41" s="42"/>
      <c r="H41" s="46"/>
      <c r="I41" s="41"/>
      <c r="J41" s="42"/>
      <c r="P41" s="46"/>
      <c r="Q41" s="41"/>
    </row>
    <row r="42" spans="2:17" s="28" customFormat="1" ht="13.5" customHeight="1" x14ac:dyDescent="0.25">
      <c r="B42" s="42"/>
      <c r="I42" s="41"/>
      <c r="J42" s="42"/>
      <c r="Q42" s="41"/>
    </row>
    <row r="43" spans="2:17" s="28" customFormat="1" ht="13.5" customHeight="1" x14ac:dyDescent="0.25">
      <c r="B43" s="42"/>
      <c r="I43" s="41"/>
      <c r="J43" s="42"/>
      <c r="Q43" s="41"/>
    </row>
    <row r="44" spans="2:17" s="28" customFormat="1" ht="13.5" customHeight="1" x14ac:dyDescent="0.25">
      <c r="B44" s="42"/>
      <c r="I44" s="41"/>
      <c r="J44" s="42"/>
      <c r="Q44" s="41"/>
    </row>
    <row r="45" spans="2:17" s="28" customFormat="1" ht="13.5" customHeight="1" x14ac:dyDescent="0.25">
      <c r="B45" s="42"/>
      <c r="I45" s="41"/>
      <c r="J45" s="42"/>
      <c r="Q45" s="41"/>
    </row>
    <row r="46" spans="2:17" s="28" customFormat="1" ht="13.5" customHeight="1" x14ac:dyDescent="0.25">
      <c r="B46" s="42"/>
      <c r="I46" s="41"/>
      <c r="J46" s="42"/>
      <c r="Q46" s="41"/>
    </row>
    <row r="47" spans="2:17" s="28" customFormat="1" ht="13.5" customHeight="1" x14ac:dyDescent="0.25">
      <c r="B47" s="42"/>
      <c r="I47" s="41"/>
      <c r="J47" s="42"/>
      <c r="Q47" s="41"/>
    </row>
    <row r="48" spans="2:17" s="28" customFormat="1" ht="13.5" customHeight="1" x14ac:dyDescent="0.25">
      <c r="B48" s="42"/>
      <c r="I48" s="41"/>
      <c r="J48" s="42"/>
      <c r="Q48" s="41"/>
    </row>
    <row r="49" spans="1:17" s="28" customFormat="1" ht="13.5" customHeight="1" x14ac:dyDescent="0.25">
      <c r="B49" s="42"/>
      <c r="I49" s="41"/>
      <c r="J49" s="42"/>
      <c r="Q49" s="41"/>
    </row>
    <row r="50" spans="1:17" s="28" customFormat="1" ht="13.5" customHeight="1" x14ac:dyDescent="0.25">
      <c r="B50" s="42"/>
      <c r="I50" s="41"/>
      <c r="J50" s="42"/>
      <c r="Q50" s="41"/>
    </row>
    <row r="51" spans="1:17" s="28" customFormat="1" ht="13.5" customHeight="1" x14ac:dyDescent="0.25">
      <c r="B51" s="42"/>
      <c r="I51" s="41"/>
      <c r="J51" s="42"/>
      <c r="Q51" s="41"/>
    </row>
    <row r="52" spans="1:17" s="28" customFormat="1" ht="13.5" customHeight="1" x14ac:dyDescent="0.25">
      <c r="B52" s="42"/>
      <c r="I52" s="41"/>
      <c r="J52" s="42"/>
      <c r="Q52" s="41"/>
    </row>
    <row r="53" spans="1:17" s="28" customFormat="1" ht="13.5" customHeight="1" x14ac:dyDescent="0.25">
      <c r="B53" s="42"/>
      <c r="I53" s="41"/>
      <c r="J53" s="42"/>
      <c r="Q53" s="41"/>
    </row>
    <row r="54" spans="1:17" s="28" customFormat="1" ht="13.5" customHeight="1" x14ac:dyDescent="0.25">
      <c r="B54" s="42"/>
      <c r="I54" s="41"/>
      <c r="J54" s="42"/>
      <c r="Q54" s="41"/>
    </row>
    <row r="55" spans="1:17" ht="13.5" customHeight="1" x14ac:dyDescent="0.25">
      <c r="A55" s="28"/>
      <c r="B55" s="42"/>
      <c r="C55" s="28"/>
      <c r="D55" s="28"/>
      <c r="E55" s="28"/>
      <c r="F55" s="28"/>
      <c r="G55" s="28"/>
      <c r="H55" s="28"/>
      <c r="I55" s="40"/>
      <c r="J55" s="42"/>
      <c r="K55" s="28"/>
      <c r="L55" s="28"/>
      <c r="M55" s="28"/>
      <c r="N55" s="28"/>
      <c r="O55" s="28"/>
      <c r="P55" s="28"/>
      <c r="Q55" s="40"/>
    </row>
    <row r="56" spans="1:17" ht="13.5" customHeight="1" thickBot="1" x14ac:dyDescent="0.3">
      <c r="A56" s="28"/>
      <c r="B56" s="51"/>
      <c r="C56" s="52"/>
      <c r="D56" s="52"/>
      <c r="E56" s="52"/>
      <c r="F56" s="52"/>
      <c r="G56" s="52"/>
      <c r="H56" s="52"/>
      <c r="I56" s="58"/>
      <c r="J56" s="51"/>
      <c r="K56" s="52"/>
      <c r="L56" s="52"/>
      <c r="M56" s="52"/>
      <c r="N56" s="52"/>
      <c r="O56" s="52"/>
      <c r="P56" s="52"/>
      <c r="Q56" s="58"/>
    </row>
    <row r="57" spans="1:17" ht="13" thickBot="1" x14ac:dyDescent="0.3">
      <c r="B57" s="137" t="s">
        <v>33</v>
      </c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9"/>
      <c r="O57" s="139"/>
      <c r="P57" s="139"/>
      <c r="Q57" s="140"/>
    </row>
    <row r="58" spans="1:17" x14ac:dyDescent="0.25">
      <c r="B58" s="208" t="s">
        <v>118</v>
      </c>
      <c r="C58" s="209"/>
      <c r="D58" s="209"/>
      <c r="E58" s="209"/>
      <c r="F58" s="209"/>
      <c r="G58" s="209"/>
      <c r="H58" s="209"/>
      <c r="I58" s="209"/>
      <c r="J58" s="209"/>
      <c r="K58" s="209"/>
      <c r="L58" s="209"/>
      <c r="M58" s="209"/>
      <c r="N58" s="209"/>
      <c r="O58" s="209"/>
      <c r="P58" s="209"/>
      <c r="Q58" s="210"/>
    </row>
    <row r="59" spans="1:17" x14ac:dyDescent="0.25">
      <c r="B59" s="211"/>
      <c r="C59" s="209"/>
      <c r="D59" s="209"/>
      <c r="E59" s="209"/>
      <c r="F59" s="209"/>
      <c r="G59" s="209"/>
      <c r="H59" s="209"/>
      <c r="I59" s="209"/>
      <c r="J59" s="209"/>
      <c r="K59" s="209"/>
      <c r="L59" s="209"/>
      <c r="M59" s="209"/>
      <c r="N59" s="209"/>
      <c r="O59" s="209"/>
      <c r="P59" s="209"/>
      <c r="Q59" s="210"/>
    </row>
    <row r="60" spans="1:17" x14ac:dyDescent="0.25">
      <c r="B60" s="211"/>
      <c r="C60" s="209"/>
      <c r="D60" s="209"/>
      <c r="E60" s="209"/>
      <c r="F60" s="209"/>
      <c r="G60" s="209"/>
      <c r="H60" s="209"/>
      <c r="I60" s="209"/>
      <c r="J60" s="209"/>
      <c r="K60" s="209"/>
      <c r="L60" s="209"/>
      <c r="M60" s="209"/>
      <c r="N60" s="209"/>
      <c r="O60" s="209"/>
      <c r="P60" s="209"/>
      <c r="Q60" s="210"/>
    </row>
    <row r="61" spans="1:17" x14ac:dyDescent="0.25">
      <c r="B61" s="211"/>
      <c r="C61" s="209"/>
      <c r="D61" s="209"/>
      <c r="E61" s="209"/>
      <c r="F61" s="209"/>
      <c r="G61" s="209"/>
      <c r="H61" s="209"/>
      <c r="I61" s="209"/>
      <c r="J61" s="209"/>
      <c r="K61" s="209"/>
      <c r="L61" s="209"/>
      <c r="M61" s="209"/>
      <c r="N61" s="209"/>
      <c r="O61" s="209"/>
      <c r="P61" s="209"/>
      <c r="Q61" s="210"/>
    </row>
    <row r="62" spans="1:17" ht="13" thickBot="1" x14ac:dyDescent="0.3">
      <c r="B62" s="212"/>
      <c r="C62" s="213"/>
      <c r="D62" s="213"/>
      <c r="E62" s="213"/>
      <c r="F62" s="213"/>
      <c r="G62" s="213"/>
      <c r="H62" s="213"/>
      <c r="I62" s="213"/>
      <c r="J62" s="213"/>
      <c r="K62" s="213"/>
      <c r="L62" s="213"/>
      <c r="M62" s="213"/>
      <c r="N62" s="213"/>
      <c r="O62" s="213"/>
      <c r="P62" s="213"/>
      <c r="Q62" s="214"/>
    </row>
  </sheetData>
  <mergeCells count="13">
    <mergeCell ref="B36:Q36"/>
    <mergeCell ref="B58:Q62"/>
    <mergeCell ref="B7:E7"/>
    <mergeCell ref="J8:M8"/>
    <mergeCell ref="J7:M7"/>
    <mergeCell ref="F8:I8"/>
    <mergeCell ref="F7:I7"/>
    <mergeCell ref="B8:E8"/>
    <mergeCell ref="N7:Q7"/>
    <mergeCell ref="N8:Q8"/>
    <mergeCell ref="B9:Q9"/>
    <mergeCell ref="K14:L16"/>
    <mergeCell ref="G29:H31"/>
  </mergeCells>
  <hyperlinks>
    <hyperlink ref="A14" r:id="rId1" display="http://maps.google.co.uk/maps?hl=en&amp;safe=off&amp;q=(&quot;E30&quot;,&quot;E31&quot;&amp;cr=countryUK|countryGB&amp;um=1&amp;ie=UTF-8&amp;sa=N&amp;tab=wl" xr:uid="{00000000-0004-0000-0400-000000000000}"/>
  </hyperlinks>
  <pageMargins left="0.70866141732283472" right="0.70866141732283472" top="0.74803149606299213" bottom="0.74803149606299213" header="0.31496062992125984" footer="0.31496062992125984"/>
  <pageSetup paperSize="9" scale="72" orientation="portrait" r:id="rId2"/>
  <headerFooter>
    <oddFooter>&amp;L&amp;"Tahoma,Bold"www.intelligent-data-collection.com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111"/>
  <sheetViews>
    <sheetView tabSelected="1" view="pageBreakPreview" zoomScale="80" zoomScaleNormal="100" zoomScaleSheetLayoutView="80" workbookViewId="0"/>
  </sheetViews>
  <sheetFormatPr defaultColWidth="9.1796875" defaultRowHeight="12.5" x14ac:dyDescent="0.25"/>
  <cols>
    <col min="1" max="1" width="12.1796875" style="5" customWidth="1"/>
    <col min="2" max="25" width="9.7265625" style="5" customWidth="1"/>
    <col min="26" max="16384" width="9.1796875" style="5"/>
  </cols>
  <sheetData>
    <row r="1" spans="1:25" s="2" customFormat="1" ht="27.75" customHeight="1" x14ac:dyDescent="0.25">
      <c r="A1" s="141" t="s">
        <v>4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</row>
    <row r="2" spans="1:25" s="2" customFormat="1" ht="13.5" customHeight="1" x14ac:dyDescent="0.25">
      <c r="A2" s="143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</row>
    <row r="3" spans="1:25" s="2" customFormat="1" ht="13.5" customHeight="1" x14ac:dyDescent="0.25">
      <c r="A3" s="133" t="str">
        <f>'Internal Control-Check Sheet'!$E$3</f>
        <v>Client:</v>
      </c>
      <c r="B3" s="144"/>
      <c r="C3" s="144" t="str">
        <f>'Internal Control-Check Sheet'!G3</f>
        <v>Bristol CC</v>
      </c>
      <c r="D3" s="144"/>
      <c r="E3" s="144"/>
      <c r="F3" s="133" t="str">
        <f>'Internal Control-Check Sheet'!$J$3</f>
        <v>Dates of Survey:</v>
      </c>
      <c r="G3" s="142"/>
      <c r="H3" s="145" t="str">
        <f ca="1">LEFT(RIGHT(RIGHT(CELL("filename",$A$1),LEN(CELL("filename",$A$1))-FIND("]",CELL("filename",$A$1),1)),11),10)</f>
        <v>11.06.2024</v>
      </c>
      <c r="I3" s="142"/>
      <c r="J3" s="146"/>
      <c r="K3" s="144"/>
      <c r="L3" s="144"/>
      <c r="M3" s="144"/>
      <c r="N3" s="144"/>
      <c r="O3" s="144"/>
      <c r="P3" s="146"/>
      <c r="Q3" s="142"/>
      <c r="R3" s="142"/>
      <c r="S3" s="142"/>
      <c r="T3" s="146"/>
      <c r="U3" s="142"/>
      <c r="V3" s="142"/>
      <c r="W3" s="146"/>
      <c r="X3" s="146"/>
      <c r="Y3" s="144"/>
    </row>
    <row r="4" spans="1:25" s="2" customFormat="1" ht="13.5" customHeight="1" x14ac:dyDescent="0.25">
      <c r="A4" s="133" t="str">
        <f>'Internal Control-Check Sheet'!$E$4</f>
        <v>Project Number:</v>
      </c>
      <c r="B4" s="144"/>
      <c r="C4" s="144" t="str">
        <f>'Internal Control-Check Sheet'!G4</f>
        <v>ID-0524-0183</v>
      </c>
      <c r="D4" s="144"/>
      <c r="E4" s="144"/>
      <c r="F4" s="133" t="str">
        <f>'Internal Control-Check Sheet'!$J$4</f>
        <v>Site Name:</v>
      </c>
      <c r="G4" s="142"/>
      <c r="H4" s="148" t="str">
        <f>'Internal Control-Check Sheet'!L4</f>
        <v>St Luke's Road</v>
      </c>
      <c r="I4" s="142"/>
      <c r="J4" s="146"/>
      <c r="K4" s="144"/>
      <c r="L4" s="144"/>
      <c r="M4" s="142"/>
      <c r="N4" s="142"/>
      <c r="O4" s="147" t="s">
        <v>35</v>
      </c>
      <c r="P4" s="144" t="str">
        <f>'Internal Control-Check Sheet'!F9</f>
        <v>Hill Avenue (S)</v>
      </c>
      <c r="Q4" s="142"/>
      <c r="R4" s="142"/>
      <c r="S4" s="142"/>
      <c r="T4" s="147"/>
      <c r="U4" s="144"/>
      <c r="V4" s="142"/>
      <c r="W4" s="146"/>
      <c r="X4" s="146"/>
      <c r="Y4" s="144"/>
    </row>
    <row r="5" spans="1:25" s="2" customFormat="1" ht="13.5" customHeight="1" x14ac:dyDescent="0.25">
      <c r="A5" s="133" t="str">
        <f>'Internal Control-Check Sheet'!$E$5</f>
        <v>Site Number:</v>
      </c>
      <c r="B5" s="144"/>
      <c r="C5" s="144" t="str">
        <f>'Internal Control-Check Sheet'!G5</f>
        <v>Site 12</v>
      </c>
      <c r="D5" s="144"/>
      <c r="E5" s="144"/>
      <c r="F5" s="133" t="str">
        <f>'Internal Control-Check Sheet'!$J$5</f>
        <v>Survey Type:</v>
      </c>
      <c r="G5" s="142"/>
      <c r="H5" s="148" t="str">
        <f>'Internal Control-Check Sheet'!L5</f>
        <v>Multi-day Link Count</v>
      </c>
      <c r="I5" s="142"/>
      <c r="J5" s="146"/>
      <c r="K5" s="144"/>
      <c r="L5" s="144"/>
      <c r="M5" s="142"/>
      <c r="N5" s="142"/>
      <c r="O5" s="147" t="s">
        <v>36</v>
      </c>
      <c r="P5" s="144" t="str">
        <f>'Internal Control-Check Sheet'!F10</f>
        <v>Mead Street (N)</v>
      </c>
      <c r="Q5" s="142"/>
      <c r="R5" s="142"/>
      <c r="S5" s="142"/>
      <c r="T5" s="147"/>
      <c r="U5" s="144"/>
      <c r="V5" s="142"/>
      <c r="W5" s="146"/>
      <c r="X5" s="146"/>
      <c r="Y5" s="144"/>
    </row>
    <row r="6" spans="1:25" ht="13.5" customHeight="1" thickBot="1" x14ac:dyDescent="0.3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3.5" customHeight="1" thickTop="1" thickBot="1" x14ac:dyDescent="0.3">
      <c r="B7" s="236" t="s">
        <v>95</v>
      </c>
      <c r="C7" s="237"/>
      <c r="D7" s="237"/>
      <c r="E7" s="237"/>
      <c r="F7" s="237"/>
      <c r="G7" s="237"/>
      <c r="H7" s="237"/>
      <c r="I7" s="238"/>
      <c r="J7" s="239" t="s">
        <v>96</v>
      </c>
      <c r="K7" s="240"/>
      <c r="L7" s="240"/>
      <c r="M7" s="240"/>
      <c r="N7" s="240"/>
      <c r="O7" s="240"/>
      <c r="P7" s="240"/>
      <c r="Q7" s="241"/>
      <c r="R7" s="242" t="s">
        <v>76</v>
      </c>
      <c r="S7" s="243"/>
      <c r="T7" s="243"/>
      <c r="U7" s="243"/>
      <c r="V7" s="243"/>
      <c r="W7" s="243"/>
      <c r="X7" s="243"/>
      <c r="Y7" s="244"/>
    </row>
    <row r="8" spans="1:25" ht="26" thickTop="1" thickBot="1" x14ac:dyDescent="0.3">
      <c r="A8" s="81" t="s">
        <v>0</v>
      </c>
      <c r="B8" s="6" t="s">
        <v>106</v>
      </c>
      <c r="C8" s="6" t="s">
        <v>9</v>
      </c>
      <c r="D8" s="6" t="s">
        <v>107</v>
      </c>
      <c r="E8" s="6" t="s">
        <v>108</v>
      </c>
      <c r="F8" s="6" t="s">
        <v>109</v>
      </c>
      <c r="G8" s="6" t="s">
        <v>6</v>
      </c>
      <c r="H8" s="6" t="s">
        <v>77</v>
      </c>
      <c r="I8" s="6" t="s">
        <v>5</v>
      </c>
      <c r="J8" s="6" t="s">
        <v>106</v>
      </c>
      <c r="K8" s="6" t="s">
        <v>9</v>
      </c>
      <c r="L8" s="6" t="s">
        <v>107</v>
      </c>
      <c r="M8" s="6" t="s">
        <v>108</v>
      </c>
      <c r="N8" s="6" t="s">
        <v>109</v>
      </c>
      <c r="O8" s="6" t="s">
        <v>6</v>
      </c>
      <c r="P8" s="6" t="s">
        <v>77</v>
      </c>
      <c r="Q8" s="6" t="s">
        <v>5</v>
      </c>
      <c r="R8" s="6" t="s">
        <v>106</v>
      </c>
      <c r="S8" s="6" t="s">
        <v>9</v>
      </c>
      <c r="T8" s="6" t="s">
        <v>107</v>
      </c>
      <c r="U8" s="6" t="s">
        <v>108</v>
      </c>
      <c r="V8" s="6" t="s">
        <v>109</v>
      </c>
      <c r="W8" s="6" t="s">
        <v>6</v>
      </c>
      <c r="X8" s="6" t="s">
        <v>77</v>
      </c>
      <c r="Y8" s="6" t="s">
        <v>5</v>
      </c>
    </row>
    <row r="9" spans="1:25" ht="13.5" customHeight="1" thickTop="1" x14ac:dyDescent="0.25">
      <c r="A9" s="7">
        <f>'Internal Control-Check Sheet'!F26</f>
        <v>0.25</v>
      </c>
      <c r="B9" s="19">
        <v>38</v>
      </c>
      <c r="C9" s="19">
        <v>8</v>
      </c>
      <c r="D9" s="19">
        <v>0</v>
      </c>
      <c r="E9" s="19">
        <v>0</v>
      </c>
      <c r="F9" s="19">
        <v>0</v>
      </c>
      <c r="G9" s="19">
        <v>3</v>
      </c>
      <c r="H9" s="19">
        <v>4</v>
      </c>
      <c r="I9" s="37">
        <f t="shared" ref="I9:I40" si="0">SUM(B9:H9)</f>
        <v>53</v>
      </c>
      <c r="J9" s="19">
        <v>6</v>
      </c>
      <c r="K9" s="19">
        <v>0</v>
      </c>
      <c r="L9" s="19">
        <v>0</v>
      </c>
      <c r="M9" s="19">
        <v>0</v>
      </c>
      <c r="N9" s="19">
        <v>0</v>
      </c>
      <c r="O9" s="19">
        <v>2</v>
      </c>
      <c r="P9" s="19">
        <v>0</v>
      </c>
      <c r="Q9" s="37">
        <f t="shared" ref="Q9:Q40" si="1">SUM(J9:P9)</f>
        <v>8</v>
      </c>
      <c r="R9" s="36">
        <f t="shared" ref="R9:R40" si="2">B9+J9</f>
        <v>44</v>
      </c>
      <c r="S9" s="36">
        <f t="shared" ref="S9:S40" si="3">C9+K9</f>
        <v>8</v>
      </c>
      <c r="T9" s="36">
        <f t="shared" ref="T9:T40" si="4">D9+L9</f>
        <v>0</v>
      </c>
      <c r="U9" s="36">
        <f t="shared" ref="U9:U40" si="5">E9+M9</f>
        <v>0</v>
      </c>
      <c r="V9" s="36">
        <f t="shared" ref="V9:V40" si="6">F9+N9</f>
        <v>0</v>
      </c>
      <c r="W9" s="36">
        <f t="shared" ref="W9:W40" si="7">G9+O9</f>
        <v>5</v>
      </c>
      <c r="X9" s="36">
        <f t="shared" ref="X9:X40" si="8">H9+P9</f>
        <v>4</v>
      </c>
      <c r="Y9" s="37">
        <f t="shared" ref="Y9:Y40" si="9">SUM(R9:X9)</f>
        <v>61</v>
      </c>
    </row>
    <row r="10" spans="1:25" ht="13.5" customHeight="1" x14ac:dyDescent="0.25">
      <c r="A10" s="10">
        <f>A9+'Internal Control-Check Sheet'!$H$26</f>
        <v>0.26041666666666669</v>
      </c>
      <c r="B10" s="19">
        <v>48</v>
      </c>
      <c r="C10" s="19">
        <v>14</v>
      </c>
      <c r="D10" s="19">
        <v>0</v>
      </c>
      <c r="E10" s="19">
        <v>0</v>
      </c>
      <c r="F10" s="19">
        <v>0</v>
      </c>
      <c r="G10" s="19">
        <v>3</v>
      </c>
      <c r="H10" s="19">
        <v>7</v>
      </c>
      <c r="I10" s="37">
        <f t="shared" si="0"/>
        <v>72</v>
      </c>
      <c r="J10" s="19">
        <v>13</v>
      </c>
      <c r="K10" s="19">
        <v>1</v>
      </c>
      <c r="L10" s="19">
        <v>0</v>
      </c>
      <c r="M10" s="19">
        <v>0</v>
      </c>
      <c r="N10" s="19">
        <v>0</v>
      </c>
      <c r="O10" s="19">
        <v>2</v>
      </c>
      <c r="P10" s="19">
        <v>0</v>
      </c>
      <c r="Q10" s="37">
        <f t="shared" si="1"/>
        <v>16</v>
      </c>
      <c r="R10" s="36">
        <f t="shared" si="2"/>
        <v>61</v>
      </c>
      <c r="S10" s="36">
        <f t="shared" si="3"/>
        <v>15</v>
      </c>
      <c r="T10" s="36">
        <f t="shared" si="4"/>
        <v>0</v>
      </c>
      <c r="U10" s="36">
        <f t="shared" si="5"/>
        <v>0</v>
      </c>
      <c r="V10" s="36">
        <f t="shared" si="6"/>
        <v>0</v>
      </c>
      <c r="W10" s="36">
        <f t="shared" si="7"/>
        <v>5</v>
      </c>
      <c r="X10" s="36">
        <f t="shared" si="8"/>
        <v>7</v>
      </c>
      <c r="Y10" s="37">
        <f t="shared" si="9"/>
        <v>88</v>
      </c>
    </row>
    <row r="11" spans="1:25" ht="13.5" customHeight="1" x14ac:dyDescent="0.25">
      <c r="A11" s="10">
        <f>A10+'Internal Control-Check Sheet'!$H$26</f>
        <v>0.27083333333333337</v>
      </c>
      <c r="B11" s="19">
        <v>61</v>
      </c>
      <c r="C11" s="19">
        <v>19</v>
      </c>
      <c r="D11" s="19">
        <v>0</v>
      </c>
      <c r="E11" s="19">
        <v>0</v>
      </c>
      <c r="F11" s="19">
        <v>0</v>
      </c>
      <c r="G11" s="19">
        <v>3</v>
      </c>
      <c r="H11" s="19">
        <v>9</v>
      </c>
      <c r="I11" s="37">
        <f t="shared" si="0"/>
        <v>92</v>
      </c>
      <c r="J11" s="19">
        <v>8</v>
      </c>
      <c r="K11" s="19">
        <v>2</v>
      </c>
      <c r="L11" s="19">
        <v>0</v>
      </c>
      <c r="M11" s="19">
        <v>0</v>
      </c>
      <c r="N11" s="19">
        <v>0</v>
      </c>
      <c r="O11" s="19">
        <v>0</v>
      </c>
      <c r="P11" s="19">
        <v>2</v>
      </c>
      <c r="Q11" s="37">
        <f t="shared" si="1"/>
        <v>12</v>
      </c>
      <c r="R11" s="36">
        <f t="shared" si="2"/>
        <v>69</v>
      </c>
      <c r="S11" s="36">
        <f t="shared" si="3"/>
        <v>21</v>
      </c>
      <c r="T11" s="36">
        <f t="shared" si="4"/>
        <v>0</v>
      </c>
      <c r="U11" s="36">
        <f t="shared" si="5"/>
        <v>0</v>
      </c>
      <c r="V11" s="36">
        <f t="shared" si="6"/>
        <v>0</v>
      </c>
      <c r="W11" s="36">
        <f t="shared" si="7"/>
        <v>3</v>
      </c>
      <c r="X11" s="36">
        <f t="shared" si="8"/>
        <v>11</v>
      </c>
      <c r="Y11" s="37">
        <f t="shared" si="9"/>
        <v>104</v>
      </c>
    </row>
    <row r="12" spans="1:25" ht="13.5" customHeight="1" x14ac:dyDescent="0.25">
      <c r="A12" s="10">
        <f>A11+'Internal Control-Check Sheet'!$H$26</f>
        <v>0.28125000000000006</v>
      </c>
      <c r="B12" s="19">
        <v>114</v>
      </c>
      <c r="C12" s="19">
        <v>33</v>
      </c>
      <c r="D12" s="19">
        <v>0</v>
      </c>
      <c r="E12" s="19">
        <v>0</v>
      </c>
      <c r="F12" s="19">
        <v>0</v>
      </c>
      <c r="G12" s="19">
        <v>1</v>
      </c>
      <c r="H12" s="19">
        <v>11</v>
      </c>
      <c r="I12" s="37">
        <f t="shared" si="0"/>
        <v>159</v>
      </c>
      <c r="J12" s="19">
        <v>21</v>
      </c>
      <c r="K12" s="19">
        <v>3</v>
      </c>
      <c r="L12" s="19">
        <v>0</v>
      </c>
      <c r="M12" s="19">
        <v>0</v>
      </c>
      <c r="N12" s="19">
        <v>1</v>
      </c>
      <c r="O12" s="19">
        <v>1</v>
      </c>
      <c r="P12" s="19">
        <v>5</v>
      </c>
      <c r="Q12" s="37">
        <f t="shared" si="1"/>
        <v>31</v>
      </c>
      <c r="R12" s="36">
        <f t="shared" si="2"/>
        <v>135</v>
      </c>
      <c r="S12" s="36">
        <f t="shared" si="3"/>
        <v>36</v>
      </c>
      <c r="T12" s="36">
        <f t="shared" si="4"/>
        <v>0</v>
      </c>
      <c r="U12" s="36">
        <f t="shared" si="5"/>
        <v>0</v>
      </c>
      <c r="V12" s="36">
        <f t="shared" si="6"/>
        <v>1</v>
      </c>
      <c r="W12" s="36">
        <f t="shared" si="7"/>
        <v>2</v>
      </c>
      <c r="X12" s="36">
        <f t="shared" si="8"/>
        <v>16</v>
      </c>
      <c r="Y12" s="37">
        <f t="shared" si="9"/>
        <v>190</v>
      </c>
    </row>
    <row r="13" spans="1:25" ht="13.5" customHeight="1" x14ac:dyDescent="0.25">
      <c r="A13" s="10">
        <f>A12+'Internal Control-Check Sheet'!$H$26</f>
        <v>0.29166666666666674</v>
      </c>
      <c r="B13" s="19">
        <v>115</v>
      </c>
      <c r="C13" s="19">
        <v>14</v>
      </c>
      <c r="D13" s="19">
        <v>1</v>
      </c>
      <c r="E13" s="19">
        <v>0</v>
      </c>
      <c r="F13" s="19">
        <v>0</v>
      </c>
      <c r="G13" s="19">
        <v>2</v>
      </c>
      <c r="H13" s="19">
        <v>13</v>
      </c>
      <c r="I13" s="37">
        <f t="shared" si="0"/>
        <v>145</v>
      </c>
      <c r="J13" s="19">
        <v>24</v>
      </c>
      <c r="K13" s="19">
        <v>5</v>
      </c>
      <c r="L13" s="19">
        <v>0</v>
      </c>
      <c r="M13" s="19">
        <v>0</v>
      </c>
      <c r="N13" s="19">
        <v>0</v>
      </c>
      <c r="O13" s="19">
        <v>0</v>
      </c>
      <c r="P13" s="19">
        <v>5</v>
      </c>
      <c r="Q13" s="37">
        <f t="shared" si="1"/>
        <v>34</v>
      </c>
      <c r="R13" s="36">
        <f t="shared" si="2"/>
        <v>139</v>
      </c>
      <c r="S13" s="36">
        <f t="shared" si="3"/>
        <v>19</v>
      </c>
      <c r="T13" s="36">
        <f t="shared" si="4"/>
        <v>1</v>
      </c>
      <c r="U13" s="36">
        <f t="shared" si="5"/>
        <v>0</v>
      </c>
      <c r="V13" s="36">
        <f t="shared" si="6"/>
        <v>0</v>
      </c>
      <c r="W13" s="36">
        <f t="shared" si="7"/>
        <v>2</v>
      </c>
      <c r="X13" s="36">
        <f t="shared" si="8"/>
        <v>18</v>
      </c>
      <c r="Y13" s="37">
        <f t="shared" si="9"/>
        <v>179</v>
      </c>
    </row>
    <row r="14" spans="1:25" ht="13.5" customHeight="1" x14ac:dyDescent="0.25">
      <c r="A14" s="10">
        <f>A13+'Internal Control-Check Sheet'!$H$26</f>
        <v>0.30208333333333343</v>
      </c>
      <c r="B14" s="19">
        <v>133</v>
      </c>
      <c r="C14" s="19">
        <v>27</v>
      </c>
      <c r="D14" s="19">
        <v>0</v>
      </c>
      <c r="E14" s="19">
        <v>0</v>
      </c>
      <c r="F14" s="19">
        <v>0</v>
      </c>
      <c r="G14" s="19">
        <v>2</v>
      </c>
      <c r="H14" s="19">
        <v>20</v>
      </c>
      <c r="I14" s="37">
        <f t="shared" si="0"/>
        <v>182</v>
      </c>
      <c r="J14" s="19">
        <v>22</v>
      </c>
      <c r="K14" s="19">
        <v>4</v>
      </c>
      <c r="L14" s="19">
        <v>0</v>
      </c>
      <c r="M14" s="19">
        <v>0</v>
      </c>
      <c r="N14" s="19">
        <v>0</v>
      </c>
      <c r="O14" s="19">
        <v>0</v>
      </c>
      <c r="P14" s="19">
        <v>2</v>
      </c>
      <c r="Q14" s="37">
        <f t="shared" si="1"/>
        <v>28</v>
      </c>
      <c r="R14" s="36">
        <f t="shared" si="2"/>
        <v>155</v>
      </c>
      <c r="S14" s="36">
        <f t="shared" si="3"/>
        <v>31</v>
      </c>
      <c r="T14" s="36">
        <f t="shared" si="4"/>
        <v>0</v>
      </c>
      <c r="U14" s="36">
        <f t="shared" si="5"/>
        <v>0</v>
      </c>
      <c r="V14" s="36">
        <f t="shared" si="6"/>
        <v>0</v>
      </c>
      <c r="W14" s="36">
        <f t="shared" si="7"/>
        <v>2</v>
      </c>
      <c r="X14" s="36">
        <f t="shared" si="8"/>
        <v>22</v>
      </c>
      <c r="Y14" s="37">
        <f t="shared" si="9"/>
        <v>210</v>
      </c>
    </row>
    <row r="15" spans="1:25" ht="13.5" customHeight="1" x14ac:dyDescent="0.25">
      <c r="A15" s="10">
        <f>A14+'Internal Control-Check Sheet'!$H$26</f>
        <v>0.31250000000000011</v>
      </c>
      <c r="B15" s="19">
        <v>125</v>
      </c>
      <c r="C15" s="19">
        <v>28</v>
      </c>
      <c r="D15" s="19">
        <v>0</v>
      </c>
      <c r="E15" s="19">
        <v>0</v>
      </c>
      <c r="F15" s="19">
        <v>0</v>
      </c>
      <c r="G15" s="19">
        <v>0</v>
      </c>
      <c r="H15" s="19">
        <v>21</v>
      </c>
      <c r="I15" s="37">
        <f t="shared" si="0"/>
        <v>174</v>
      </c>
      <c r="J15" s="19">
        <v>27</v>
      </c>
      <c r="K15" s="19">
        <v>5</v>
      </c>
      <c r="L15" s="19">
        <v>0</v>
      </c>
      <c r="M15" s="19">
        <v>0</v>
      </c>
      <c r="N15" s="19">
        <v>0</v>
      </c>
      <c r="O15" s="19">
        <v>0</v>
      </c>
      <c r="P15" s="19">
        <v>11</v>
      </c>
      <c r="Q15" s="37">
        <f t="shared" si="1"/>
        <v>43</v>
      </c>
      <c r="R15" s="36">
        <f t="shared" si="2"/>
        <v>152</v>
      </c>
      <c r="S15" s="36">
        <f t="shared" si="3"/>
        <v>33</v>
      </c>
      <c r="T15" s="36">
        <f t="shared" si="4"/>
        <v>0</v>
      </c>
      <c r="U15" s="36">
        <f t="shared" si="5"/>
        <v>0</v>
      </c>
      <c r="V15" s="36">
        <f t="shared" si="6"/>
        <v>0</v>
      </c>
      <c r="W15" s="36">
        <f t="shared" si="7"/>
        <v>0</v>
      </c>
      <c r="X15" s="36">
        <f t="shared" si="8"/>
        <v>32</v>
      </c>
      <c r="Y15" s="37">
        <f t="shared" si="9"/>
        <v>217</v>
      </c>
    </row>
    <row r="16" spans="1:25" ht="13.5" customHeight="1" x14ac:dyDescent="0.25">
      <c r="A16" s="10">
        <f>A15+'Internal Control-Check Sheet'!$H$26</f>
        <v>0.3229166666666668</v>
      </c>
      <c r="B16" s="19">
        <v>124</v>
      </c>
      <c r="C16" s="19">
        <v>20</v>
      </c>
      <c r="D16" s="19">
        <v>1</v>
      </c>
      <c r="E16" s="19">
        <v>0</v>
      </c>
      <c r="F16" s="19">
        <v>0</v>
      </c>
      <c r="G16" s="19">
        <v>1</v>
      </c>
      <c r="H16" s="19">
        <v>19</v>
      </c>
      <c r="I16" s="37">
        <f t="shared" si="0"/>
        <v>165</v>
      </c>
      <c r="J16" s="19">
        <v>27</v>
      </c>
      <c r="K16" s="19">
        <v>2</v>
      </c>
      <c r="L16" s="19">
        <v>2</v>
      </c>
      <c r="M16" s="19">
        <v>0</v>
      </c>
      <c r="N16" s="19">
        <v>0</v>
      </c>
      <c r="O16" s="19">
        <v>0</v>
      </c>
      <c r="P16" s="19">
        <v>7</v>
      </c>
      <c r="Q16" s="37">
        <f t="shared" si="1"/>
        <v>38</v>
      </c>
      <c r="R16" s="36">
        <f t="shared" si="2"/>
        <v>151</v>
      </c>
      <c r="S16" s="36">
        <f t="shared" si="3"/>
        <v>22</v>
      </c>
      <c r="T16" s="36">
        <f t="shared" si="4"/>
        <v>3</v>
      </c>
      <c r="U16" s="36">
        <f t="shared" si="5"/>
        <v>0</v>
      </c>
      <c r="V16" s="36">
        <f t="shared" si="6"/>
        <v>0</v>
      </c>
      <c r="W16" s="36">
        <f t="shared" si="7"/>
        <v>1</v>
      </c>
      <c r="X16" s="36">
        <f t="shared" si="8"/>
        <v>26</v>
      </c>
      <c r="Y16" s="37">
        <f t="shared" si="9"/>
        <v>203</v>
      </c>
    </row>
    <row r="17" spans="1:25" ht="13.5" customHeight="1" x14ac:dyDescent="0.25">
      <c r="A17" s="10">
        <f>A16+'Internal Control-Check Sheet'!$H$26</f>
        <v>0.33333333333333348</v>
      </c>
      <c r="B17" s="19">
        <v>151</v>
      </c>
      <c r="C17" s="19">
        <v>10</v>
      </c>
      <c r="D17" s="19">
        <v>0</v>
      </c>
      <c r="E17" s="19">
        <v>0</v>
      </c>
      <c r="F17" s="19">
        <v>0</v>
      </c>
      <c r="G17" s="19">
        <v>0</v>
      </c>
      <c r="H17" s="19">
        <v>34</v>
      </c>
      <c r="I17" s="37">
        <f t="shared" si="0"/>
        <v>195</v>
      </c>
      <c r="J17" s="19">
        <v>24</v>
      </c>
      <c r="K17" s="19">
        <v>2</v>
      </c>
      <c r="L17" s="19">
        <v>0</v>
      </c>
      <c r="M17" s="19">
        <v>0</v>
      </c>
      <c r="N17" s="19">
        <v>0</v>
      </c>
      <c r="O17" s="19">
        <v>0</v>
      </c>
      <c r="P17" s="19">
        <v>8</v>
      </c>
      <c r="Q17" s="37">
        <f t="shared" si="1"/>
        <v>34</v>
      </c>
      <c r="R17" s="36">
        <f t="shared" si="2"/>
        <v>175</v>
      </c>
      <c r="S17" s="36">
        <f t="shared" si="3"/>
        <v>12</v>
      </c>
      <c r="T17" s="36">
        <f t="shared" si="4"/>
        <v>0</v>
      </c>
      <c r="U17" s="36">
        <f t="shared" si="5"/>
        <v>0</v>
      </c>
      <c r="V17" s="36">
        <f t="shared" si="6"/>
        <v>0</v>
      </c>
      <c r="W17" s="36">
        <f t="shared" si="7"/>
        <v>0</v>
      </c>
      <c r="X17" s="36">
        <f t="shared" si="8"/>
        <v>42</v>
      </c>
      <c r="Y17" s="37">
        <f t="shared" si="9"/>
        <v>229</v>
      </c>
    </row>
    <row r="18" spans="1:25" ht="13.5" customHeight="1" x14ac:dyDescent="0.25">
      <c r="A18" s="10">
        <f>A17+'Internal Control-Check Sheet'!$H$26</f>
        <v>0.34375000000000017</v>
      </c>
      <c r="B18" s="19">
        <v>147</v>
      </c>
      <c r="C18" s="19">
        <v>22</v>
      </c>
      <c r="D18" s="19">
        <v>1</v>
      </c>
      <c r="E18" s="19">
        <v>0</v>
      </c>
      <c r="F18" s="19">
        <v>1</v>
      </c>
      <c r="G18" s="19">
        <v>1</v>
      </c>
      <c r="H18" s="19">
        <v>30</v>
      </c>
      <c r="I18" s="37">
        <f t="shared" si="0"/>
        <v>202</v>
      </c>
      <c r="J18" s="19">
        <v>38</v>
      </c>
      <c r="K18" s="19">
        <v>6</v>
      </c>
      <c r="L18" s="19">
        <v>0</v>
      </c>
      <c r="M18" s="19">
        <v>0</v>
      </c>
      <c r="N18" s="19">
        <v>1</v>
      </c>
      <c r="O18" s="19">
        <v>2</v>
      </c>
      <c r="P18" s="19">
        <v>8</v>
      </c>
      <c r="Q18" s="37">
        <f t="shared" si="1"/>
        <v>55</v>
      </c>
      <c r="R18" s="36">
        <f t="shared" si="2"/>
        <v>185</v>
      </c>
      <c r="S18" s="36">
        <f t="shared" si="3"/>
        <v>28</v>
      </c>
      <c r="T18" s="36">
        <f t="shared" si="4"/>
        <v>1</v>
      </c>
      <c r="U18" s="36">
        <f t="shared" si="5"/>
        <v>0</v>
      </c>
      <c r="V18" s="36">
        <f t="shared" si="6"/>
        <v>2</v>
      </c>
      <c r="W18" s="36">
        <f t="shared" si="7"/>
        <v>3</v>
      </c>
      <c r="X18" s="36">
        <f t="shared" si="8"/>
        <v>38</v>
      </c>
      <c r="Y18" s="37">
        <f t="shared" si="9"/>
        <v>257</v>
      </c>
    </row>
    <row r="19" spans="1:25" ht="13.5" customHeight="1" x14ac:dyDescent="0.25">
      <c r="A19" s="7">
        <f>A18+'Internal Control-Check Sheet'!$H$26</f>
        <v>0.35416666666666685</v>
      </c>
      <c r="B19" s="19">
        <v>113</v>
      </c>
      <c r="C19" s="19">
        <v>27</v>
      </c>
      <c r="D19" s="19">
        <v>0</v>
      </c>
      <c r="E19" s="19">
        <v>0</v>
      </c>
      <c r="F19" s="19">
        <v>0</v>
      </c>
      <c r="G19" s="19">
        <v>4</v>
      </c>
      <c r="H19" s="19">
        <v>37</v>
      </c>
      <c r="I19" s="37">
        <f t="shared" si="0"/>
        <v>181</v>
      </c>
      <c r="J19" s="19">
        <v>34</v>
      </c>
      <c r="K19" s="19">
        <v>7</v>
      </c>
      <c r="L19" s="19">
        <v>0</v>
      </c>
      <c r="M19" s="19">
        <v>0</v>
      </c>
      <c r="N19" s="19">
        <v>0</v>
      </c>
      <c r="O19" s="19">
        <v>2</v>
      </c>
      <c r="P19" s="19">
        <v>1</v>
      </c>
      <c r="Q19" s="37">
        <f t="shared" si="1"/>
        <v>44</v>
      </c>
      <c r="R19" s="36">
        <f t="shared" si="2"/>
        <v>147</v>
      </c>
      <c r="S19" s="36">
        <f t="shared" si="3"/>
        <v>34</v>
      </c>
      <c r="T19" s="36">
        <f t="shared" si="4"/>
        <v>0</v>
      </c>
      <c r="U19" s="36">
        <f t="shared" si="5"/>
        <v>0</v>
      </c>
      <c r="V19" s="36">
        <f t="shared" si="6"/>
        <v>0</v>
      </c>
      <c r="W19" s="36">
        <f t="shared" si="7"/>
        <v>6</v>
      </c>
      <c r="X19" s="36">
        <f t="shared" si="8"/>
        <v>38</v>
      </c>
      <c r="Y19" s="37">
        <f t="shared" si="9"/>
        <v>225</v>
      </c>
    </row>
    <row r="20" spans="1:25" ht="13.5" customHeight="1" x14ac:dyDescent="0.25">
      <c r="A20" s="10">
        <f>A19+'Internal Control-Check Sheet'!$H$26</f>
        <v>0.36458333333333354</v>
      </c>
      <c r="B20" s="19">
        <v>112</v>
      </c>
      <c r="C20" s="19">
        <v>17</v>
      </c>
      <c r="D20" s="19">
        <v>1</v>
      </c>
      <c r="E20" s="19">
        <v>0</v>
      </c>
      <c r="F20" s="19">
        <v>0</v>
      </c>
      <c r="G20" s="19">
        <v>3</v>
      </c>
      <c r="H20" s="19">
        <v>44</v>
      </c>
      <c r="I20" s="37">
        <f t="shared" si="0"/>
        <v>177</v>
      </c>
      <c r="J20" s="19">
        <v>34</v>
      </c>
      <c r="K20" s="19">
        <v>5</v>
      </c>
      <c r="L20" s="19">
        <v>0</v>
      </c>
      <c r="M20" s="19">
        <v>0</v>
      </c>
      <c r="N20" s="19">
        <v>0</v>
      </c>
      <c r="O20" s="19">
        <v>3</v>
      </c>
      <c r="P20" s="19">
        <v>6</v>
      </c>
      <c r="Q20" s="37">
        <f t="shared" si="1"/>
        <v>48</v>
      </c>
      <c r="R20" s="36">
        <f t="shared" si="2"/>
        <v>146</v>
      </c>
      <c r="S20" s="36">
        <f t="shared" si="3"/>
        <v>22</v>
      </c>
      <c r="T20" s="36">
        <f t="shared" si="4"/>
        <v>1</v>
      </c>
      <c r="U20" s="36">
        <f t="shared" si="5"/>
        <v>0</v>
      </c>
      <c r="V20" s="36">
        <f t="shared" si="6"/>
        <v>0</v>
      </c>
      <c r="W20" s="36">
        <f t="shared" si="7"/>
        <v>6</v>
      </c>
      <c r="X20" s="36">
        <f t="shared" si="8"/>
        <v>50</v>
      </c>
      <c r="Y20" s="37">
        <f t="shared" si="9"/>
        <v>225</v>
      </c>
    </row>
    <row r="21" spans="1:25" ht="13.5" customHeight="1" x14ac:dyDescent="0.25">
      <c r="A21" s="10">
        <f>A20+'Internal Control-Check Sheet'!$H$26</f>
        <v>0.37500000000000022</v>
      </c>
      <c r="B21" s="19">
        <v>121</v>
      </c>
      <c r="C21" s="19">
        <v>19</v>
      </c>
      <c r="D21" s="19">
        <v>0</v>
      </c>
      <c r="E21" s="19">
        <v>0</v>
      </c>
      <c r="F21" s="19">
        <v>0</v>
      </c>
      <c r="G21" s="19">
        <v>2</v>
      </c>
      <c r="H21" s="19">
        <v>22</v>
      </c>
      <c r="I21" s="37">
        <f t="shared" si="0"/>
        <v>164</v>
      </c>
      <c r="J21" s="19">
        <v>31</v>
      </c>
      <c r="K21" s="19">
        <v>6</v>
      </c>
      <c r="L21" s="19">
        <v>0</v>
      </c>
      <c r="M21" s="19">
        <v>0</v>
      </c>
      <c r="N21" s="19">
        <v>0</v>
      </c>
      <c r="O21" s="19">
        <v>1</v>
      </c>
      <c r="P21" s="19">
        <v>3</v>
      </c>
      <c r="Q21" s="37">
        <f t="shared" si="1"/>
        <v>41</v>
      </c>
      <c r="R21" s="36">
        <f t="shared" si="2"/>
        <v>152</v>
      </c>
      <c r="S21" s="36">
        <f t="shared" si="3"/>
        <v>25</v>
      </c>
      <c r="T21" s="36">
        <f t="shared" si="4"/>
        <v>0</v>
      </c>
      <c r="U21" s="36">
        <f t="shared" si="5"/>
        <v>0</v>
      </c>
      <c r="V21" s="36">
        <f t="shared" si="6"/>
        <v>0</v>
      </c>
      <c r="W21" s="36">
        <f t="shared" si="7"/>
        <v>3</v>
      </c>
      <c r="X21" s="36">
        <f t="shared" si="8"/>
        <v>25</v>
      </c>
      <c r="Y21" s="37">
        <f t="shared" si="9"/>
        <v>205</v>
      </c>
    </row>
    <row r="22" spans="1:25" ht="13.5" customHeight="1" x14ac:dyDescent="0.25">
      <c r="A22" s="10">
        <f>A21+'Internal Control-Check Sheet'!$H$26</f>
        <v>0.38541666666666691</v>
      </c>
      <c r="B22" s="19">
        <v>87</v>
      </c>
      <c r="C22" s="19">
        <v>19</v>
      </c>
      <c r="D22" s="19">
        <v>1</v>
      </c>
      <c r="E22" s="19">
        <v>0</v>
      </c>
      <c r="F22" s="19">
        <v>0</v>
      </c>
      <c r="G22" s="19">
        <v>2</v>
      </c>
      <c r="H22" s="19">
        <v>13</v>
      </c>
      <c r="I22" s="37">
        <f t="shared" si="0"/>
        <v>122</v>
      </c>
      <c r="J22" s="19">
        <v>36</v>
      </c>
      <c r="K22" s="19">
        <v>8</v>
      </c>
      <c r="L22" s="19">
        <v>0</v>
      </c>
      <c r="M22" s="19">
        <v>0</v>
      </c>
      <c r="N22" s="19">
        <v>0</v>
      </c>
      <c r="O22" s="19">
        <v>1</v>
      </c>
      <c r="P22" s="19">
        <v>2</v>
      </c>
      <c r="Q22" s="37">
        <f t="shared" si="1"/>
        <v>47</v>
      </c>
      <c r="R22" s="36">
        <f t="shared" si="2"/>
        <v>123</v>
      </c>
      <c r="S22" s="36">
        <f t="shared" si="3"/>
        <v>27</v>
      </c>
      <c r="T22" s="36">
        <f t="shared" si="4"/>
        <v>1</v>
      </c>
      <c r="U22" s="36">
        <f t="shared" si="5"/>
        <v>0</v>
      </c>
      <c r="V22" s="36">
        <f t="shared" si="6"/>
        <v>0</v>
      </c>
      <c r="W22" s="36">
        <f t="shared" si="7"/>
        <v>3</v>
      </c>
      <c r="X22" s="36">
        <f t="shared" si="8"/>
        <v>15</v>
      </c>
      <c r="Y22" s="37">
        <f t="shared" si="9"/>
        <v>169</v>
      </c>
    </row>
    <row r="23" spans="1:25" ht="13.5" customHeight="1" x14ac:dyDescent="0.25">
      <c r="A23" s="10">
        <f>A22+'Internal Control-Check Sheet'!$H$26</f>
        <v>0.39583333333333359</v>
      </c>
      <c r="B23" s="19">
        <v>95</v>
      </c>
      <c r="C23" s="19">
        <v>19</v>
      </c>
      <c r="D23" s="19">
        <v>2</v>
      </c>
      <c r="E23" s="19">
        <v>0</v>
      </c>
      <c r="F23" s="19">
        <v>0</v>
      </c>
      <c r="G23" s="19">
        <v>0</v>
      </c>
      <c r="H23" s="19">
        <v>11</v>
      </c>
      <c r="I23" s="37">
        <f t="shared" si="0"/>
        <v>127</v>
      </c>
      <c r="J23" s="19">
        <v>23</v>
      </c>
      <c r="K23" s="19">
        <v>5</v>
      </c>
      <c r="L23" s="19">
        <v>0</v>
      </c>
      <c r="M23" s="19">
        <v>0</v>
      </c>
      <c r="N23" s="19">
        <v>0</v>
      </c>
      <c r="O23" s="19">
        <v>1</v>
      </c>
      <c r="P23" s="19">
        <v>2</v>
      </c>
      <c r="Q23" s="37">
        <f t="shared" si="1"/>
        <v>31</v>
      </c>
      <c r="R23" s="36">
        <f t="shared" si="2"/>
        <v>118</v>
      </c>
      <c r="S23" s="36">
        <f t="shared" si="3"/>
        <v>24</v>
      </c>
      <c r="T23" s="36">
        <f t="shared" si="4"/>
        <v>2</v>
      </c>
      <c r="U23" s="36">
        <f t="shared" si="5"/>
        <v>0</v>
      </c>
      <c r="V23" s="36">
        <f t="shared" si="6"/>
        <v>0</v>
      </c>
      <c r="W23" s="36">
        <f t="shared" si="7"/>
        <v>1</v>
      </c>
      <c r="X23" s="36">
        <f t="shared" si="8"/>
        <v>13</v>
      </c>
      <c r="Y23" s="37">
        <f t="shared" si="9"/>
        <v>158</v>
      </c>
    </row>
    <row r="24" spans="1:25" ht="13.5" customHeight="1" x14ac:dyDescent="0.25">
      <c r="A24" s="10">
        <f>A23+'Internal Control-Check Sheet'!$H$26</f>
        <v>0.40625000000000028</v>
      </c>
      <c r="B24" s="19">
        <v>72</v>
      </c>
      <c r="C24" s="19">
        <v>29</v>
      </c>
      <c r="D24" s="19">
        <v>0</v>
      </c>
      <c r="E24" s="19">
        <v>0</v>
      </c>
      <c r="F24" s="19">
        <v>0</v>
      </c>
      <c r="G24" s="19">
        <v>5</v>
      </c>
      <c r="H24" s="19">
        <v>4</v>
      </c>
      <c r="I24" s="37">
        <f t="shared" si="0"/>
        <v>110</v>
      </c>
      <c r="J24" s="19">
        <v>32</v>
      </c>
      <c r="K24" s="19">
        <v>10</v>
      </c>
      <c r="L24" s="19">
        <v>0</v>
      </c>
      <c r="M24" s="19">
        <v>0</v>
      </c>
      <c r="N24" s="19">
        <v>0</v>
      </c>
      <c r="O24" s="19">
        <v>2</v>
      </c>
      <c r="P24" s="19">
        <v>7</v>
      </c>
      <c r="Q24" s="37">
        <f t="shared" si="1"/>
        <v>51</v>
      </c>
      <c r="R24" s="36">
        <f t="shared" si="2"/>
        <v>104</v>
      </c>
      <c r="S24" s="36">
        <f t="shared" si="3"/>
        <v>39</v>
      </c>
      <c r="T24" s="36">
        <f t="shared" si="4"/>
        <v>0</v>
      </c>
      <c r="U24" s="36">
        <f t="shared" si="5"/>
        <v>0</v>
      </c>
      <c r="V24" s="36">
        <f t="shared" si="6"/>
        <v>0</v>
      </c>
      <c r="W24" s="36">
        <f t="shared" si="7"/>
        <v>7</v>
      </c>
      <c r="X24" s="36">
        <f t="shared" si="8"/>
        <v>11</v>
      </c>
      <c r="Y24" s="37">
        <f t="shared" si="9"/>
        <v>161</v>
      </c>
    </row>
    <row r="25" spans="1:25" ht="13.5" customHeight="1" x14ac:dyDescent="0.25">
      <c r="A25" s="10">
        <f>A24+'Internal Control-Check Sheet'!$H$26</f>
        <v>0.41666666666666696</v>
      </c>
      <c r="B25" s="19">
        <v>60</v>
      </c>
      <c r="C25" s="19">
        <v>10</v>
      </c>
      <c r="D25" s="19">
        <v>2</v>
      </c>
      <c r="E25" s="19">
        <v>0</v>
      </c>
      <c r="F25" s="19">
        <v>0</v>
      </c>
      <c r="G25" s="19">
        <v>2</v>
      </c>
      <c r="H25" s="19">
        <v>5</v>
      </c>
      <c r="I25" s="37">
        <f t="shared" si="0"/>
        <v>79</v>
      </c>
      <c r="J25" s="19">
        <v>31</v>
      </c>
      <c r="K25" s="19">
        <v>13</v>
      </c>
      <c r="L25" s="19">
        <v>1</v>
      </c>
      <c r="M25" s="19">
        <v>0</v>
      </c>
      <c r="N25" s="19">
        <v>0</v>
      </c>
      <c r="O25" s="19">
        <v>5</v>
      </c>
      <c r="P25" s="19">
        <v>1</v>
      </c>
      <c r="Q25" s="37">
        <f t="shared" si="1"/>
        <v>51</v>
      </c>
      <c r="R25" s="36">
        <f t="shared" si="2"/>
        <v>91</v>
      </c>
      <c r="S25" s="36">
        <f t="shared" si="3"/>
        <v>23</v>
      </c>
      <c r="T25" s="36">
        <f t="shared" si="4"/>
        <v>3</v>
      </c>
      <c r="U25" s="36">
        <f t="shared" si="5"/>
        <v>0</v>
      </c>
      <c r="V25" s="36">
        <f t="shared" si="6"/>
        <v>0</v>
      </c>
      <c r="W25" s="36">
        <f t="shared" si="7"/>
        <v>7</v>
      </c>
      <c r="X25" s="36">
        <f t="shared" si="8"/>
        <v>6</v>
      </c>
      <c r="Y25" s="37">
        <f t="shared" si="9"/>
        <v>130</v>
      </c>
    </row>
    <row r="26" spans="1:25" ht="13.5" customHeight="1" x14ac:dyDescent="0.25">
      <c r="A26" s="10">
        <f>A25+'Internal Control-Check Sheet'!$H$26</f>
        <v>0.42708333333333365</v>
      </c>
      <c r="B26" s="19">
        <v>69</v>
      </c>
      <c r="C26" s="19">
        <v>16</v>
      </c>
      <c r="D26" s="19">
        <v>3</v>
      </c>
      <c r="E26" s="19">
        <v>0</v>
      </c>
      <c r="F26" s="19">
        <v>0</v>
      </c>
      <c r="G26" s="19">
        <v>5</v>
      </c>
      <c r="H26" s="19">
        <v>7</v>
      </c>
      <c r="I26" s="37">
        <f t="shared" si="0"/>
        <v>100</v>
      </c>
      <c r="J26" s="19">
        <v>28</v>
      </c>
      <c r="K26" s="19">
        <v>14</v>
      </c>
      <c r="L26" s="19">
        <v>0</v>
      </c>
      <c r="M26" s="19">
        <v>0</v>
      </c>
      <c r="N26" s="19">
        <v>0</v>
      </c>
      <c r="O26" s="19">
        <v>3</v>
      </c>
      <c r="P26" s="19">
        <v>2</v>
      </c>
      <c r="Q26" s="37">
        <f t="shared" si="1"/>
        <v>47</v>
      </c>
      <c r="R26" s="36">
        <f t="shared" si="2"/>
        <v>97</v>
      </c>
      <c r="S26" s="36">
        <f t="shared" si="3"/>
        <v>30</v>
      </c>
      <c r="T26" s="36">
        <f t="shared" si="4"/>
        <v>3</v>
      </c>
      <c r="U26" s="36">
        <f t="shared" si="5"/>
        <v>0</v>
      </c>
      <c r="V26" s="36">
        <f t="shared" si="6"/>
        <v>0</v>
      </c>
      <c r="W26" s="36">
        <f t="shared" si="7"/>
        <v>8</v>
      </c>
      <c r="X26" s="36">
        <f t="shared" si="8"/>
        <v>9</v>
      </c>
      <c r="Y26" s="37">
        <f t="shared" si="9"/>
        <v>147</v>
      </c>
    </row>
    <row r="27" spans="1:25" ht="13.5" customHeight="1" x14ac:dyDescent="0.25">
      <c r="A27" s="10">
        <f>A26+'Internal Control-Check Sheet'!$H$26</f>
        <v>0.43750000000000033</v>
      </c>
      <c r="B27" s="19">
        <v>60</v>
      </c>
      <c r="C27" s="19">
        <v>8</v>
      </c>
      <c r="D27" s="19">
        <v>0</v>
      </c>
      <c r="E27" s="19">
        <v>0</v>
      </c>
      <c r="F27" s="19">
        <v>0</v>
      </c>
      <c r="G27" s="19">
        <v>1</v>
      </c>
      <c r="H27" s="19">
        <v>1</v>
      </c>
      <c r="I27" s="37">
        <f t="shared" si="0"/>
        <v>70</v>
      </c>
      <c r="J27" s="19">
        <v>29</v>
      </c>
      <c r="K27" s="19">
        <v>11</v>
      </c>
      <c r="L27" s="19">
        <v>1</v>
      </c>
      <c r="M27" s="19">
        <v>0</v>
      </c>
      <c r="N27" s="19">
        <v>0</v>
      </c>
      <c r="O27" s="19">
        <v>5</v>
      </c>
      <c r="P27" s="19">
        <v>3</v>
      </c>
      <c r="Q27" s="37">
        <f t="shared" si="1"/>
        <v>49</v>
      </c>
      <c r="R27" s="36">
        <f t="shared" si="2"/>
        <v>89</v>
      </c>
      <c r="S27" s="36">
        <f t="shared" si="3"/>
        <v>19</v>
      </c>
      <c r="T27" s="36">
        <f t="shared" si="4"/>
        <v>1</v>
      </c>
      <c r="U27" s="36">
        <f t="shared" si="5"/>
        <v>0</v>
      </c>
      <c r="V27" s="36">
        <f t="shared" si="6"/>
        <v>0</v>
      </c>
      <c r="W27" s="36">
        <f t="shared" si="7"/>
        <v>6</v>
      </c>
      <c r="X27" s="36">
        <f t="shared" si="8"/>
        <v>4</v>
      </c>
      <c r="Y27" s="37">
        <f t="shared" si="9"/>
        <v>119</v>
      </c>
    </row>
    <row r="28" spans="1:25" ht="13.5" customHeight="1" x14ac:dyDescent="0.25">
      <c r="A28" s="10">
        <f>A27+'Internal Control-Check Sheet'!$H$26</f>
        <v>0.44791666666666702</v>
      </c>
      <c r="B28" s="19">
        <v>53</v>
      </c>
      <c r="C28" s="19">
        <v>12</v>
      </c>
      <c r="D28" s="19">
        <v>1</v>
      </c>
      <c r="E28" s="19">
        <v>0</v>
      </c>
      <c r="F28" s="19">
        <v>0</v>
      </c>
      <c r="G28" s="19">
        <v>3</v>
      </c>
      <c r="H28" s="19">
        <v>3</v>
      </c>
      <c r="I28" s="37">
        <f t="shared" si="0"/>
        <v>72</v>
      </c>
      <c r="J28" s="19">
        <v>36</v>
      </c>
      <c r="K28" s="19">
        <v>13</v>
      </c>
      <c r="L28" s="19">
        <v>0</v>
      </c>
      <c r="M28" s="19">
        <v>0</v>
      </c>
      <c r="N28" s="19">
        <v>0</v>
      </c>
      <c r="O28" s="19">
        <v>4</v>
      </c>
      <c r="P28" s="19">
        <v>4</v>
      </c>
      <c r="Q28" s="37">
        <f t="shared" si="1"/>
        <v>57</v>
      </c>
      <c r="R28" s="36">
        <f t="shared" si="2"/>
        <v>89</v>
      </c>
      <c r="S28" s="36">
        <f t="shared" si="3"/>
        <v>25</v>
      </c>
      <c r="T28" s="36">
        <f t="shared" si="4"/>
        <v>1</v>
      </c>
      <c r="U28" s="36">
        <f t="shared" si="5"/>
        <v>0</v>
      </c>
      <c r="V28" s="36">
        <f t="shared" si="6"/>
        <v>0</v>
      </c>
      <c r="W28" s="36">
        <f t="shared" si="7"/>
        <v>7</v>
      </c>
      <c r="X28" s="36">
        <f t="shared" si="8"/>
        <v>7</v>
      </c>
      <c r="Y28" s="37">
        <f t="shared" si="9"/>
        <v>129</v>
      </c>
    </row>
    <row r="29" spans="1:25" ht="13.5" customHeight="1" x14ac:dyDescent="0.25">
      <c r="A29" s="7">
        <f>A28+'Internal Control-Check Sheet'!$H$26</f>
        <v>0.4583333333333337</v>
      </c>
      <c r="B29" s="19">
        <v>39</v>
      </c>
      <c r="C29" s="19">
        <v>6</v>
      </c>
      <c r="D29" s="19">
        <v>0</v>
      </c>
      <c r="E29" s="19">
        <v>0</v>
      </c>
      <c r="F29" s="19">
        <v>1</v>
      </c>
      <c r="G29" s="19">
        <v>2</v>
      </c>
      <c r="H29" s="19">
        <v>0</v>
      </c>
      <c r="I29" s="37">
        <f t="shared" si="0"/>
        <v>48</v>
      </c>
      <c r="J29" s="19">
        <v>40</v>
      </c>
      <c r="K29" s="19">
        <v>10</v>
      </c>
      <c r="L29" s="19">
        <v>0</v>
      </c>
      <c r="M29" s="19">
        <v>0</v>
      </c>
      <c r="N29" s="19">
        <v>0</v>
      </c>
      <c r="O29" s="19">
        <v>3</v>
      </c>
      <c r="P29" s="19">
        <v>4</v>
      </c>
      <c r="Q29" s="37">
        <f t="shared" si="1"/>
        <v>57</v>
      </c>
      <c r="R29" s="36">
        <f t="shared" si="2"/>
        <v>79</v>
      </c>
      <c r="S29" s="36">
        <f t="shared" si="3"/>
        <v>16</v>
      </c>
      <c r="T29" s="36">
        <f t="shared" si="4"/>
        <v>0</v>
      </c>
      <c r="U29" s="36">
        <f t="shared" si="5"/>
        <v>0</v>
      </c>
      <c r="V29" s="36">
        <f t="shared" si="6"/>
        <v>1</v>
      </c>
      <c r="W29" s="36">
        <f t="shared" si="7"/>
        <v>5</v>
      </c>
      <c r="X29" s="36">
        <f t="shared" si="8"/>
        <v>4</v>
      </c>
      <c r="Y29" s="37">
        <f t="shared" si="9"/>
        <v>105</v>
      </c>
    </row>
    <row r="30" spans="1:25" ht="13.5" customHeight="1" x14ac:dyDescent="0.25">
      <c r="A30" s="10">
        <f>A29+'Internal Control-Check Sheet'!$H$26</f>
        <v>0.46875000000000039</v>
      </c>
      <c r="B30" s="19">
        <v>50</v>
      </c>
      <c r="C30" s="19">
        <v>18</v>
      </c>
      <c r="D30" s="19">
        <v>1</v>
      </c>
      <c r="E30" s="19">
        <v>0</v>
      </c>
      <c r="F30" s="19">
        <v>0</v>
      </c>
      <c r="G30" s="19">
        <v>3</v>
      </c>
      <c r="H30" s="19">
        <v>3</v>
      </c>
      <c r="I30" s="37">
        <f t="shared" si="0"/>
        <v>75</v>
      </c>
      <c r="J30" s="19">
        <v>30</v>
      </c>
      <c r="K30" s="19">
        <v>14</v>
      </c>
      <c r="L30" s="19">
        <v>0</v>
      </c>
      <c r="M30" s="19">
        <v>0</v>
      </c>
      <c r="N30" s="19">
        <v>0</v>
      </c>
      <c r="O30" s="19">
        <v>1</v>
      </c>
      <c r="P30" s="19">
        <v>2</v>
      </c>
      <c r="Q30" s="37">
        <f t="shared" si="1"/>
        <v>47</v>
      </c>
      <c r="R30" s="36">
        <f t="shared" si="2"/>
        <v>80</v>
      </c>
      <c r="S30" s="36">
        <f t="shared" si="3"/>
        <v>32</v>
      </c>
      <c r="T30" s="36">
        <f t="shared" si="4"/>
        <v>1</v>
      </c>
      <c r="U30" s="36">
        <f t="shared" si="5"/>
        <v>0</v>
      </c>
      <c r="V30" s="36">
        <f t="shared" si="6"/>
        <v>0</v>
      </c>
      <c r="W30" s="36">
        <f t="shared" si="7"/>
        <v>4</v>
      </c>
      <c r="X30" s="36">
        <f t="shared" si="8"/>
        <v>5</v>
      </c>
      <c r="Y30" s="37">
        <f t="shared" si="9"/>
        <v>122</v>
      </c>
    </row>
    <row r="31" spans="1:25" ht="13.5" customHeight="1" x14ac:dyDescent="0.25">
      <c r="A31" s="10">
        <f>A30+'Internal Control-Check Sheet'!$H$26</f>
        <v>0.47916666666666707</v>
      </c>
      <c r="B31" s="19">
        <v>56</v>
      </c>
      <c r="C31" s="19">
        <v>9</v>
      </c>
      <c r="D31" s="19">
        <v>0</v>
      </c>
      <c r="E31" s="19">
        <v>0</v>
      </c>
      <c r="F31" s="19">
        <v>0</v>
      </c>
      <c r="G31" s="19">
        <v>5</v>
      </c>
      <c r="H31" s="19">
        <v>8</v>
      </c>
      <c r="I31" s="37">
        <f t="shared" si="0"/>
        <v>78</v>
      </c>
      <c r="J31" s="19">
        <v>28</v>
      </c>
      <c r="K31" s="19">
        <v>14</v>
      </c>
      <c r="L31" s="19">
        <v>0</v>
      </c>
      <c r="M31" s="19">
        <v>0</v>
      </c>
      <c r="N31" s="19">
        <v>0</v>
      </c>
      <c r="O31" s="19">
        <v>4</v>
      </c>
      <c r="P31" s="19">
        <v>3</v>
      </c>
      <c r="Q31" s="37">
        <f t="shared" si="1"/>
        <v>49</v>
      </c>
      <c r="R31" s="36">
        <f t="shared" si="2"/>
        <v>84</v>
      </c>
      <c r="S31" s="36">
        <f t="shared" si="3"/>
        <v>23</v>
      </c>
      <c r="T31" s="36">
        <f t="shared" si="4"/>
        <v>0</v>
      </c>
      <c r="U31" s="36">
        <f t="shared" si="5"/>
        <v>0</v>
      </c>
      <c r="V31" s="36">
        <f t="shared" si="6"/>
        <v>0</v>
      </c>
      <c r="W31" s="36">
        <f t="shared" si="7"/>
        <v>9</v>
      </c>
      <c r="X31" s="36">
        <f t="shared" si="8"/>
        <v>11</v>
      </c>
      <c r="Y31" s="37">
        <f t="shared" si="9"/>
        <v>127</v>
      </c>
    </row>
    <row r="32" spans="1:25" ht="13.5" customHeight="1" x14ac:dyDescent="0.25">
      <c r="A32" s="10">
        <f>A31+'Internal Control-Check Sheet'!$H$26</f>
        <v>0.48958333333333376</v>
      </c>
      <c r="B32" s="19">
        <v>67</v>
      </c>
      <c r="C32" s="19">
        <v>20</v>
      </c>
      <c r="D32" s="19">
        <v>0</v>
      </c>
      <c r="E32" s="19">
        <v>0</v>
      </c>
      <c r="F32" s="19">
        <v>0</v>
      </c>
      <c r="G32" s="19">
        <v>2</v>
      </c>
      <c r="H32" s="19">
        <v>4</v>
      </c>
      <c r="I32" s="37">
        <f t="shared" si="0"/>
        <v>93</v>
      </c>
      <c r="J32" s="19">
        <v>36</v>
      </c>
      <c r="K32" s="19">
        <v>11</v>
      </c>
      <c r="L32" s="19">
        <v>0</v>
      </c>
      <c r="M32" s="19">
        <v>0</v>
      </c>
      <c r="N32" s="19">
        <v>0</v>
      </c>
      <c r="O32" s="19">
        <v>4</v>
      </c>
      <c r="P32" s="19">
        <v>0</v>
      </c>
      <c r="Q32" s="37">
        <f t="shared" si="1"/>
        <v>51</v>
      </c>
      <c r="R32" s="36">
        <f t="shared" si="2"/>
        <v>103</v>
      </c>
      <c r="S32" s="36">
        <f t="shared" si="3"/>
        <v>31</v>
      </c>
      <c r="T32" s="36">
        <f t="shared" si="4"/>
        <v>0</v>
      </c>
      <c r="U32" s="36">
        <f t="shared" si="5"/>
        <v>0</v>
      </c>
      <c r="V32" s="36">
        <f t="shared" si="6"/>
        <v>0</v>
      </c>
      <c r="W32" s="36">
        <f t="shared" si="7"/>
        <v>6</v>
      </c>
      <c r="X32" s="36">
        <f t="shared" si="8"/>
        <v>4</v>
      </c>
      <c r="Y32" s="37">
        <f t="shared" si="9"/>
        <v>144</v>
      </c>
    </row>
    <row r="33" spans="1:25" ht="13.5" customHeight="1" x14ac:dyDescent="0.25">
      <c r="A33" s="10">
        <f>A32+'Internal Control-Check Sheet'!$H$26</f>
        <v>0.50000000000000044</v>
      </c>
      <c r="B33" s="19">
        <v>63</v>
      </c>
      <c r="C33" s="19">
        <v>9</v>
      </c>
      <c r="D33" s="19">
        <v>0</v>
      </c>
      <c r="E33" s="19">
        <v>0</v>
      </c>
      <c r="F33" s="19">
        <v>0</v>
      </c>
      <c r="G33" s="19">
        <v>2</v>
      </c>
      <c r="H33" s="19">
        <v>8</v>
      </c>
      <c r="I33" s="37">
        <f t="shared" si="0"/>
        <v>82</v>
      </c>
      <c r="J33" s="19">
        <v>36</v>
      </c>
      <c r="K33" s="19">
        <v>8</v>
      </c>
      <c r="L33" s="19">
        <v>0</v>
      </c>
      <c r="M33" s="19">
        <v>0</v>
      </c>
      <c r="N33" s="19">
        <v>0</v>
      </c>
      <c r="O33" s="19">
        <v>6</v>
      </c>
      <c r="P33" s="19">
        <v>1</v>
      </c>
      <c r="Q33" s="37">
        <f t="shared" si="1"/>
        <v>51</v>
      </c>
      <c r="R33" s="36">
        <f t="shared" si="2"/>
        <v>99</v>
      </c>
      <c r="S33" s="36">
        <f t="shared" si="3"/>
        <v>17</v>
      </c>
      <c r="T33" s="36">
        <f t="shared" si="4"/>
        <v>0</v>
      </c>
      <c r="U33" s="36">
        <f t="shared" si="5"/>
        <v>0</v>
      </c>
      <c r="V33" s="36">
        <f t="shared" si="6"/>
        <v>0</v>
      </c>
      <c r="W33" s="36">
        <f t="shared" si="7"/>
        <v>8</v>
      </c>
      <c r="X33" s="36">
        <f t="shared" si="8"/>
        <v>9</v>
      </c>
      <c r="Y33" s="37">
        <f t="shared" si="9"/>
        <v>133</v>
      </c>
    </row>
    <row r="34" spans="1:25" ht="13.5" customHeight="1" x14ac:dyDescent="0.25">
      <c r="A34" s="10">
        <f>A33+'Internal Control-Check Sheet'!$H$26</f>
        <v>0.51041666666666707</v>
      </c>
      <c r="B34" s="19">
        <v>57</v>
      </c>
      <c r="C34" s="19">
        <v>12</v>
      </c>
      <c r="D34" s="19">
        <v>0</v>
      </c>
      <c r="E34" s="19">
        <v>0</v>
      </c>
      <c r="F34" s="19">
        <v>0</v>
      </c>
      <c r="G34" s="19">
        <v>2</v>
      </c>
      <c r="H34" s="19">
        <v>3</v>
      </c>
      <c r="I34" s="37">
        <f t="shared" si="0"/>
        <v>74</v>
      </c>
      <c r="J34" s="19">
        <v>44</v>
      </c>
      <c r="K34" s="19">
        <v>10</v>
      </c>
      <c r="L34" s="19">
        <v>0</v>
      </c>
      <c r="M34" s="19">
        <v>0</v>
      </c>
      <c r="N34" s="19">
        <v>0</v>
      </c>
      <c r="O34" s="19">
        <v>1</v>
      </c>
      <c r="P34" s="19">
        <v>2</v>
      </c>
      <c r="Q34" s="37">
        <f t="shared" si="1"/>
        <v>57</v>
      </c>
      <c r="R34" s="36">
        <f t="shared" si="2"/>
        <v>101</v>
      </c>
      <c r="S34" s="36">
        <f t="shared" si="3"/>
        <v>22</v>
      </c>
      <c r="T34" s="36">
        <f t="shared" si="4"/>
        <v>0</v>
      </c>
      <c r="U34" s="36">
        <f t="shared" si="5"/>
        <v>0</v>
      </c>
      <c r="V34" s="36">
        <f t="shared" si="6"/>
        <v>0</v>
      </c>
      <c r="W34" s="36">
        <f t="shared" si="7"/>
        <v>3</v>
      </c>
      <c r="X34" s="36">
        <f t="shared" si="8"/>
        <v>5</v>
      </c>
      <c r="Y34" s="37">
        <f t="shared" si="9"/>
        <v>131</v>
      </c>
    </row>
    <row r="35" spans="1:25" ht="13.5" customHeight="1" x14ac:dyDescent="0.25">
      <c r="A35" s="10">
        <f>A34+'Internal Control-Check Sheet'!$H$26</f>
        <v>0.5208333333333337</v>
      </c>
      <c r="B35" s="19">
        <v>43</v>
      </c>
      <c r="C35" s="19">
        <v>10</v>
      </c>
      <c r="D35" s="19">
        <v>0</v>
      </c>
      <c r="E35" s="19">
        <v>0</v>
      </c>
      <c r="F35" s="19">
        <v>0</v>
      </c>
      <c r="G35" s="19">
        <v>3</v>
      </c>
      <c r="H35" s="19">
        <v>8</v>
      </c>
      <c r="I35" s="37">
        <f t="shared" si="0"/>
        <v>64</v>
      </c>
      <c r="J35" s="19">
        <v>39</v>
      </c>
      <c r="K35" s="19">
        <v>11</v>
      </c>
      <c r="L35" s="19">
        <v>0</v>
      </c>
      <c r="M35" s="19">
        <v>0</v>
      </c>
      <c r="N35" s="19">
        <v>0</v>
      </c>
      <c r="O35" s="19">
        <v>6</v>
      </c>
      <c r="P35" s="19">
        <v>7</v>
      </c>
      <c r="Q35" s="37">
        <f t="shared" si="1"/>
        <v>63</v>
      </c>
      <c r="R35" s="36">
        <f t="shared" si="2"/>
        <v>82</v>
      </c>
      <c r="S35" s="36">
        <f t="shared" si="3"/>
        <v>21</v>
      </c>
      <c r="T35" s="36">
        <f t="shared" si="4"/>
        <v>0</v>
      </c>
      <c r="U35" s="36">
        <f t="shared" si="5"/>
        <v>0</v>
      </c>
      <c r="V35" s="36">
        <f t="shared" si="6"/>
        <v>0</v>
      </c>
      <c r="W35" s="36">
        <f t="shared" si="7"/>
        <v>9</v>
      </c>
      <c r="X35" s="36">
        <f t="shared" si="8"/>
        <v>15</v>
      </c>
      <c r="Y35" s="37">
        <f t="shared" si="9"/>
        <v>127</v>
      </c>
    </row>
    <row r="36" spans="1:25" ht="13.5" customHeight="1" x14ac:dyDescent="0.25">
      <c r="A36" s="10">
        <f>A35+'Internal Control-Check Sheet'!$H$26</f>
        <v>0.53125000000000033</v>
      </c>
      <c r="B36" s="19">
        <v>62</v>
      </c>
      <c r="C36" s="19">
        <v>14</v>
      </c>
      <c r="D36" s="19">
        <v>1</v>
      </c>
      <c r="E36" s="19">
        <v>0</v>
      </c>
      <c r="F36" s="19">
        <v>0</v>
      </c>
      <c r="G36" s="19">
        <v>8</v>
      </c>
      <c r="H36" s="19">
        <v>3</v>
      </c>
      <c r="I36" s="37">
        <f t="shared" si="0"/>
        <v>88</v>
      </c>
      <c r="J36" s="19">
        <v>46</v>
      </c>
      <c r="K36" s="19">
        <v>5</v>
      </c>
      <c r="L36" s="19">
        <v>0</v>
      </c>
      <c r="M36" s="19">
        <v>0</v>
      </c>
      <c r="N36" s="19">
        <v>0</v>
      </c>
      <c r="O36" s="19">
        <v>6</v>
      </c>
      <c r="P36" s="19">
        <v>5</v>
      </c>
      <c r="Q36" s="37">
        <f t="shared" si="1"/>
        <v>62</v>
      </c>
      <c r="R36" s="36">
        <f t="shared" si="2"/>
        <v>108</v>
      </c>
      <c r="S36" s="36">
        <f t="shared" si="3"/>
        <v>19</v>
      </c>
      <c r="T36" s="36">
        <f t="shared" si="4"/>
        <v>1</v>
      </c>
      <c r="U36" s="36">
        <f t="shared" si="5"/>
        <v>0</v>
      </c>
      <c r="V36" s="36">
        <f t="shared" si="6"/>
        <v>0</v>
      </c>
      <c r="W36" s="36">
        <f t="shared" si="7"/>
        <v>14</v>
      </c>
      <c r="X36" s="36">
        <f t="shared" si="8"/>
        <v>8</v>
      </c>
      <c r="Y36" s="37">
        <f t="shared" si="9"/>
        <v>150</v>
      </c>
    </row>
    <row r="37" spans="1:25" ht="13.5" customHeight="1" x14ac:dyDescent="0.25">
      <c r="A37" s="10">
        <f>A36+'Internal Control-Check Sheet'!$H$26</f>
        <v>0.54166666666666696</v>
      </c>
      <c r="B37" s="19">
        <v>49</v>
      </c>
      <c r="C37" s="19">
        <v>14</v>
      </c>
      <c r="D37" s="19">
        <v>0</v>
      </c>
      <c r="E37" s="19">
        <v>0</v>
      </c>
      <c r="F37" s="19">
        <v>0</v>
      </c>
      <c r="G37" s="19">
        <v>4</v>
      </c>
      <c r="H37" s="19">
        <v>3</v>
      </c>
      <c r="I37" s="37">
        <f t="shared" si="0"/>
        <v>70</v>
      </c>
      <c r="J37" s="19">
        <v>46</v>
      </c>
      <c r="K37" s="19">
        <v>11</v>
      </c>
      <c r="L37" s="19">
        <v>0</v>
      </c>
      <c r="M37" s="19">
        <v>0</v>
      </c>
      <c r="N37" s="19">
        <v>0</v>
      </c>
      <c r="O37" s="19">
        <v>4</v>
      </c>
      <c r="P37" s="19">
        <v>7</v>
      </c>
      <c r="Q37" s="37">
        <f t="shared" si="1"/>
        <v>68</v>
      </c>
      <c r="R37" s="36">
        <f t="shared" si="2"/>
        <v>95</v>
      </c>
      <c r="S37" s="36">
        <f t="shared" si="3"/>
        <v>25</v>
      </c>
      <c r="T37" s="36">
        <f t="shared" si="4"/>
        <v>0</v>
      </c>
      <c r="U37" s="36">
        <f t="shared" si="5"/>
        <v>0</v>
      </c>
      <c r="V37" s="36">
        <f t="shared" si="6"/>
        <v>0</v>
      </c>
      <c r="W37" s="36">
        <f t="shared" si="7"/>
        <v>8</v>
      </c>
      <c r="X37" s="36">
        <f t="shared" si="8"/>
        <v>10</v>
      </c>
      <c r="Y37" s="37">
        <f t="shared" si="9"/>
        <v>138</v>
      </c>
    </row>
    <row r="38" spans="1:25" ht="13.5" customHeight="1" x14ac:dyDescent="0.25">
      <c r="A38" s="10">
        <f>A37+'Internal Control-Check Sheet'!$H$26</f>
        <v>0.55208333333333359</v>
      </c>
      <c r="B38" s="19">
        <v>50</v>
      </c>
      <c r="C38" s="19">
        <v>16</v>
      </c>
      <c r="D38" s="19">
        <v>0</v>
      </c>
      <c r="E38" s="19">
        <v>0</v>
      </c>
      <c r="F38" s="19">
        <v>0</v>
      </c>
      <c r="G38" s="19">
        <v>5</v>
      </c>
      <c r="H38" s="19">
        <v>4</v>
      </c>
      <c r="I38" s="37">
        <f t="shared" si="0"/>
        <v>75</v>
      </c>
      <c r="J38" s="19">
        <v>47</v>
      </c>
      <c r="K38" s="19">
        <v>10</v>
      </c>
      <c r="L38" s="19">
        <v>0</v>
      </c>
      <c r="M38" s="19">
        <v>0</v>
      </c>
      <c r="N38" s="19">
        <v>0</v>
      </c>
      <c r="O38" s="19">
        <v>3</v>
      </c>
      <c r="P38" s="19">
        <v>4</v>
      </c>
      <c r="Q38" s="37">
        <f t="shared" si="1"/>
        <v>64</v>
      </c>
      <c r="R38" s="36">
        <f t="shared" si="2"/>
        <v>97</v>
      </c>
      <c r="S38" s="36">
        <f t="shared" si="3"/>
        <v>26</v>
      </c>
      <c r="T38" s="36">
        <f t="shared" si="4"/>
        <v>0</v>
      </c>
      <c r="U38" s="36">
        <f t="shared" si="5"/>
        <v>0</v>
      </c>
      <c r="V38" s="36">
        <f t="shared" si="6"/>
        <v>0</v>
      </c>
      <c r="W38" s="36">
        <f t="shared" si="7"/>
        <v>8</v>
      </c>
      <c r="X38" s="36">
        <f t="shared" si="8"/>
        <v>8</v>
      </c>
      <c r="Y38" s="37">
        <f t="shared" si="9"/>
        <v>139</v>
      </c>
    </row>
    <row r="39" spans="1:25" ht="13.5" customHeight="1" x14ac:dyDescent="0.25">
      <c r="A39" s="7">
        <f>A38+'Internal Control-Check Sheet'!$H$26</f>
        <v>0.56250000000000022</v>
      </c>
      <c r="B39" s="19">
        <v>61</v>
      </c>
      <c r="C39" s="19">
        <v>18</v>
      </c>
      <c r="D39" s="19">
        <v>3</v>
      </c>
      <c r="E39" s="19">
        <v>0</v>
      </c>
      <c r="F39" s="19">
        <v>0</v>
      </c>
      <c r="G39" s="19">
        <v>3</v>
      </c>
      <c r="H39" s="19">
        <v>7</v>
      </c>
      <c r="I39" s="37">
        <f t="shared" si="0"/>
        <v>92</v>
      </c>
      <c r="J39" s="19">
        <v>40</v>
      </c>
      <c r="K39" s="19">
        <v>13</v>
      </c>
      <c r="L39" s="19">
        <v>0</v>
      </c>
      <c r="M39" s="19">
        <v>0</v>
      </c>
      <c r="N39" s="19">
        <v>0</v>
      </c>
      <c r="O39" s="19">
        <v>4</v>
      </c>
      <c r="P39" s="19">
        <v>8</v>
      </c>
      <c r="Q39" s="37">
        <f t="shared" si="1"/>
        <v>65</v>
      </c>
      <c r="R39" s="36">
        <f t="shared" si="2"/>
        <v>101</v>
      </c>
      <c r="S39" s="36">
        <f t="shared" si="3"/>
        <v>31</v>
      </c>
      <c r="T39" s="36">
        <f t="shared" si="4"/>
        <v>3</v>
      </c>
      <c r="U39" s="36">
        <f t="shared" si="5"/>
        <v>0</v>
      </c>
      <c r="V39" s="36">
        <f t="shared" si="6"/>
        <v>0</v>
      </c>
      <c r="W39" s="36">
        <f t="shared" si="7"/>
        <v>7</v>
      </c>
      <c r="X39" s="36">
        <f t="shared" si="8"/>
        <v>15</v>
      </c>
      <c r="Y39" s="37">
        <f t="shared" si="9"/>
        <v>157</v>
      </c>
    </row>
    <row r="40" spans="1:25" ht="13.5" customHeight="1" x14ac:dyDescent="0.25">
      <c r="A40" s="10">
        <f>A39+'Internal Control-Check Sheet'!$H$26</f>
        <v>0.57291666666666685</v>
      </c>
      <c r="B40" s="19">
        <v>44</v>
      </c>
      <c r="C40" s="19">
        <v>11</v>
      </c>
      <c r="D40" s="19">
        <v>0</v>
      </c>
      <c r="E40" s="19">
        <v>0</v>
      </c>
      <c r="F40" s="19">
        <v>0</v>
      </c>
      <c r="G40" s="19">
        <v>2</v>
      </c>
      <c r="H40" s="19">
        <v>7</v>
      </c>
      <c r="I40" s="37">
        <f t="shared" si="0"/>
        <v>64</v>
      </c>
      <c r="J40" s="19">
        <v>49</v>
      </c>
      <c r="K40" s="19">
        <v>14</v>
      </c>
      <c r="L40" s="19">
        <v>0</v>
      </c>
      <c r="M40" s="19">
        <v>0</v>
      </c>
      <c r="N40" s="19">
        <v>1</v>
      </c>
      <c r="O40" s="19">
        <v>2</v>
      </c>
      <c r="P40" s="19">
        <v>7</v>
      </c>
      <c r="Q40" s="37">
        <f t="shared" si="1"/>
        <v>73</v>
      </c>
      <c r="R40" s="36">
        <f t="shared" si="2"/>
        <v>93</v>
      </c>
      <c r="S40" s="36">
        <f t="shared" si="3"/>
        <v>25</v>
      </c>
      <c r="T40" s="36">
        <f t="shared" si="4"/>
        <v>0</v>
      </c>
      <c r="U40" s="36">
        <f t="shared" si="5"/>
        <v>0</v>
      </c>
      <c r="V40" s="36">
        <f t="shared" si="6"/>
        <v>1</v>
      </c>
      <c r="W40" s="36">
        <f t="shared" si="7"/>
        <v>4</v>
      </c>
      <c r="X40" s="36">
        <f t="shared" si="8"/>
        <v>14</v>
      </c>
      <c r="Y40" s="37">
        <f t="shared" si="9"/>
        <v>137</v>
      </c>
    </row>
    <row r="41" spans="1:25" ht="13.5" customHeight="1" x14ac:dyDescent="0.25">
      <c r="A41" s="10">
        <f>A40+'Internal Control-Check Sheet'!$H$26</f>
        <v>0.58333333333333348</v>
      </c>
      <c r="B41" s="19">
        <v>45</v>
      </c>
      <c r="C41" s="19">
        <v>13</v>
      </c>
      <c r="D41" s="19">
        <v>0</v>
      </c>
      <c r="E41" s="19">
        <v>0</v>
      </c>
      <c r="F41" s="19">
        <v>0</v>
      </c>
      <c r="G41" s="19">
        <v>3</v>
      </c>
      <c r="H41" s="19">
        <v>5</v>
      </c>
      <c r="I41" s="37">
        <f t="shared" ref="I41:I60" si="10">SUM(B41:H41)</f>
        <v>66</v>
      </c>
      <c r="J41" s="19">
        <v>54</v>
      </c>
      <c r="K41" s="19">
        <v>11</v>
      </c>
      <c r="L41" s="19">
        <v>0</v>
      </c>
      <c r="M41" s="19">
        <v>0</v>
      </c>
      <c r="N41" s="19">
        <v>0</v>
      </c>
      <c r="O41" s="19">
        <v>6</v>
      </c>
      <c r="P41" s="19">
        <v>6</v>
      </c>
      <c r="Q41" s="37">
        <f t="shared" ref="Q41:Q60" si="11">SUM(J41:P41)</f>
        <v>77</v>
      </c>
      <c r="R41" s="36">
        <f t="shared" ref="R41:R60" si="12">B41+J41</f>
        <v>99</v>
      </c>
      <c r="S41" s="36">
        <f t="shared" ref="S41:S60" si="13">C41+K41</f>
        <v>24</v>
      </c>
      <c r="T41" s="36">
        <f t="shared" ref="T41:T60" si="14">D41+L41</f>
        <v>0</v>
      </c>
      <c r="U41" s="36">
        <f t="shared" ref="U41:U60" si="15">E41+M41</f>
        <v>0</v>
      </c>
      <c r="V41" s="36">
        <f t="shared" ref="V41:V60" si="16">F41+N41</f>
        <v>0</v>
      </c>
      <c r="W41" s="36">
        <f t="shared" ref="W41:W60" si="17">G41+O41</f>
        <v>9</v>
      </c>
      <c r="X41" s="36">
        <f t="shared" ref="X41:X60" si="18">H41+P41</f>
        <v>11</v>
      </c>
      <c r="Y41" s="37">
        <f t="shared" ref="Y41:Y60" si="19">SUM(R41:X41)</f>
        <v>143</v>
      </c>
    </row>
    <row r="42" spans="1:25" ht="13.5" customHeight="1" x14ac:dyDescent="0.25">
      <c r="A42" s="10">
        <f>A41+'Internal Control-Check Sheet'!$H$26</f>
        <v>0.59375000000000011</v>
      </c>
      <c r="B42" s="19">
        <v>37</v>
      </c>
      <c r="C42" s="19">
        <v>14</v>
      </c>
      <c r="D42" s="19">
        <v>0</v>
      </c>
      <c r="E42" s="19">
        <v>0</v>
      </c>
      <c r="F42" s="19">
        <v>0</v>
      </c>
      <c r="G42" s="19">
        <v>7</v>
      </c>
      <c r="H42" s="19">
        <v>2</v>
      </c>
      <c r="I42" s="37">
        <f t="shared" si="10"/>
        <v>60</v>
      </c>
      <c r="J42" s="19">
        <v>47</v>
      </c>
      <c r="K42" s="19">
        <v>11</v>
      </c>
      <c r="L42" s="19">
        <v>0</v>
      </c>
      <c r="M42" s="19">
        <v>0</v>
      </c>
      <c r="N42" s="19">
        <v>0</v>
      </c>
      <c r="O42" s="19">
        <v>3</v>
      </c>
      <c r="P42" s="19">
        <v>4</v>
      </c>
      <c r="Q42" s="37">
        <f t="shared" si="11"/>
        <v>65</v>
      </c>
      <c r="R42" s="36">
        <f t="shared" si="12"/>
        <v>84</v>
      </c>
      <c r="S42" s="36">
        <f t="shared" si="13"/>
        <v>25</v>
      </c>
      <c r="T42" s="36">
        <f t="shared" si="14"/>
        <v>0</v>
      </c>
      <c r="U42" s="36">
        <f t="shared" si="15"/>
        <v>0</v>
      </c>
      <c r="V42" s="36">
        <f t="shared" si="16"/>
        <v>0</v>
      </c>
      <c r="W42" s="36">
        <f t="shared" si="17"/>
        <v>10</v>
      </c>
      <c r="X42" s="36">
        <f t="shared" si="18"/>
        <v>6</v>
      </c>
      <c r="Y42" s="37">
        <f t="shared" si="19"/>
        <v>125</v>
      </c>
    </row>
    <row r="43" spans="1:25" ht="13.5" customHeight="1" x14ac:dyDescent="0.25">
      <c r="A43" s="10">
        <f>A42+'Internal Control-Check Sheet'!$H$26</f>
        <v>0.60416666666666674</v>
      </c>
      <c r="B43" s="19">
        <v>64</v>
      </c>
      <c r="C43" s="19">
        <v>14</v>
      </c>
      <c r="D43" s="19">
        <v>0</v>
      </c>
      <c r="E43" s="19">
        <v>0</v>
      </c>
      <c r="F43" s="19">
        <v>0</v>
      </c>
      <c r="G43" s="19">
        <v>3</v>
      </c>
      <c r="H43" s="19">
        <v>3</v>
      </c>
      <c r="I43" s="37">
        <f t="shared" si="10"/>
        <v>84</v>
      </c>
      <c r="J43" s="19">
        <v>62</v>
      </c>
      <c r="K43" s="19">
        <v>8</v>
      </c>
      <c r="L43" s="19">
        <v>1</v>
      </c>
      <c r="M43" s="19">
        <v>0</v>
      </c>
      <c r="N43" s="19">
        <v>0</v>
      </c>
      <c r="O43" s="19">
        <v>5</v>
      </c>
      <c r="P43" s="19">
        <v>7</v>
      </c>
      <c r="Q43" s="37">
        <f t="shared" si="11"/>
        <v>83</v>
      </c>
      <c r="R43" s="36">
        <f t="shared" si="12"/>
        <v>126</v>
      </c>
      <c r="S43" s="36">
        <f t="shared" si="13"/>
        <v>22</v>
      </c>
      <c r="T43" s="36">
        <f t="shared" si="14"/>
        <v>1</v>
      </c>
      <c r="U43" s="36">
        <f t="shared" si="15"/>
        <v>0</v>
      </c>
      <c r="V43" s="36">
        <f t="shared" si="16"/>
        <v>0</v>
      </c>
      <c r="W43" s="36">
        <f t="shared" si="17"/>
        <v>8</v>
      </c>
      <c r="X43" s="36">
        <f t="shared" si="18"/>
        <v>10</v>
      </c>
      <c r="Y43" s="37">
        <f t="shared" si="19"/>
        <v>167</v>
      </c>
    </row>
    <row r="44" spans="1:25" ht="13.5" customHeight="1" x14ac:dyDescent="0.25">
      <c r="A44" s="10">
        <f>A43+'Internal Control-Check Sheet'!$H$26</f>
        <v>0.61458333333333337</v>
      </c>
      <c r="B44" s="19">
        <v>46</v>
      </c>
      <c r="C44" s="19">
        <v>13</v>
      </c>
      <c r="D44" s="19">
        <v>0</v>
      </c>
      <c r="E44" s="19">
        <v>0</v>
      </c>
      <c r="F44" s="19">
        <v>0</v>
      </c>
      <c r="G44" s="19">
        <v>6</v>
      </c>
      <c r="H44" s="19">
        <v>8</v>
      </c>
      <c r="I44" s="37">
        <f t="shared" si="10"/>
        <v>73</v>
      </c>
      <c r="J44" s="19">
        <v>48</v>
      </c>
      <c r="K44" s="19">
        <v>15</v>
      </c>
      <c r="L44" s="19">
        <v>1</v>
      </c>
      <c r="M44" s="19">
        <v>0</v>
      </c>
      <c r="N44" s="19">
        <v>0</v>
      </c>
      <c r="O44" s="19">
        <v>4</v>
      </c>
      <c r="P44" s="19">
        <v>12</v>
      </c>
      <c r="Q44" s="37">
        <f t="shared" si="11"/>
        <v>80</v>
      </c>
      <c r="R44" s="36">
        <f t="shared" si="12"/>
        <v>94</v>
      </c>
      <c r="S44" s="36">
        <f t="shared" si="13"/>
        <v>28</v>
      </c>
      <c r="T44" s="36">
        <f t="shared" si="14"/>
        <v>1</v>
      </c>
      <c r="U44" s="36">
        <f t="shared" si="15"/>
        <v>0</v>
      </c>
      <c r="V44" s="36">
        <f t="shared" si="16"/>
        <v>0</v>
      </c>
      <c r="W44" s="36">
        <f t="shared" si="17"/>
        <v>10</v>
      </c>
      <c r="X44" s="36">
        <f t="shared" si="18"/>
        <v>20</v>
      </c>
      <c r="Y44" s="37">
        <f t="shared" si="19"/>
        <v>153</v>
      </c>
    </row>
    <row r="45" spans="1:25" ht="13.5" customHeight="1" x14ac:dyDescent="0.25">
      <c r="A45" s="10">
        <f>A44+'Internal Control-Check Sheet'!$H$26</f>
        <v>0.625</v>
      </c>
      <c r="B45" s="19">
        <v>52</v>
      </c>
      <c r="C45" s="19">
        <v>12</v>
      </c>
      <c r="D45" s="19">
        <v>0</v>
      </c>
      <c r="E45" s="19">
        <v>0</v>
      </c>
      <c r="F45" s="19">
        <v>0</v>
      </c>
      <c r="G45" s="19">
        <v>3</v>
      </c>
      <c r="H45" s="19">
        <v>2</v>
      </c>
      <c r="I45" s="37">
        <f t="shared" si="10"/>
        <v>69</v>
      </c>
      <c r="J45" s="19">
        <v>59</v>
      </c>
      <c r="K45" s="19">
        <v>11</v>
      </c>
      <c r="L45" s="19">
        <v>0</v>
      </c>
      <c r="M45" s="19">
        <v>0</v>
      </c>
      <c r="N45" s="19">
        <v>0</v>
      </c>
      <c r="O45" s="19">
        <v>6</v>
      </c>
      <c r="P45" s="19">
        <v>5</v>
      </c>
      <c r="Q45" s="37">
        <f t="shared" si="11"/>
        <v>81</v>
      </c>
      <c r="R45" s="36">
        <f t="shared" si="12"/>
        <v>111</v>
      </c>
      <c r="S45" s="36">
        <f t="shared" si="13"/>
        <v>23</v>
      </c>
      <c r="T45" s="36">
        <f t="shared" si="14"/>
        <v>0</v>
      </c>
      <c r="U45" s="36">
        <f t="shared" si="15"/>
        <v>0</v>
      </c>
      <c r="V45" s="36">
        <f t="shared" si="16"/>
        <v>0</v>
      </c>
      <c r="W45" s="36">
        <f t="shared" si="17"/>
        <v>9</v>
      </c>
      <c r="X45" s="36">
        <f t="shared" si="18"/>
        <v>7</v>
      </c>
      <c r="Y45" s="37">
        <f t="shared" si="19"/>
        <v>150</v>
      </c>
    </row>
    <row r="46" spans="1:25" ht="13.5" customHeight="1" x14ac:dyDescent="0.25">
      <c r="A46" s="10">
        <f>A45+'Internal Control-Check Sheet'!$H$26</f>
        <v>0.63541666666666663</v>
      </c>
      <c r="B46" s="19">
        <v>62</v>
      </c>
      <c r="C46" s="19">
        <v>12</v>
      </c>
      <c r="D46" s="19">
        <v>0</v>
      </c>
      <c r="E46" s="19">
        <v>0</v>
      </c>
      <c r="F46" s="19">
        <v>0</v>
      </c>
      <c r="G46" s="19">
        <v>3</v>
      </c>
      <c r="H46" s="19">
        <v>5</v>
      </c>
      <c r="I46" s="37">
        <f t="shared" si="10"/>
        <v>82</v>
      </c>
      <c r="J46" s="19">
        <v>62</v>
      </c>
      <c r="K46" s="19">
        <v>13</v>
      </c>
      <c r="L46" s="19">
        <v>0</v>
      </c>
      <c r="M46" s="19">
        <v>0</v>
      </c>
      <c r="N46" s="19">
        <v>0</v>
      </c>
      <c r="O46" s="19">
        <v>4</v>
      </c>
      <c r="P46" s="19">
        <v>11</v>
      </c>
      <c r="Q46" s="37">
        <f t="shared" si="11"/>
        <v>90</v>
      </c>
      <c r="R46" s="36">
        <f t="shared" si="12"/>
        <v>124</v>
      </c>
      <c r="S46" s="36">
        <f t="shared" si="13"/>
        <v>25</v>
      </c>
      <c r="T46" s="36">
        <f t="shared" si="14"/>
        <v>0</v>
      </c>
      <c r="U46" s="36">
        <f t="shared" si="15"/>
        <v>0</v>
      </c>
      <c r="V46" s="36">
        <f t="shared" si="16"/>
        <v>0</v>
      </c>
      <c r="W46" s="36">
        <f t="shared" si="17"/>
        <v>7</v>
      </c>
      <c r="X46" s="36">
        <f t="shared" si="18"/>
        <v>16</v>
      </c>
      <c r="Y46" s="37">
        <f t="shared" si="19"/>
        <v>172</v>
      </c>
    </row>
    <row r="47" spans="1:25" ht="13.5" customHeight="1" x14ac:dyDescent="0.25">
      <c r="A47" s="10">
        <f>A46+'Internal Control-Check Sheet'!$H$26</f>
        <v>0.64583333333333326</v>
      </c>
      <c r="B47" s="19">
        <v>51</v>
      </c>
      <c r="C47" s="19">
        <v>12</v>
      </c>
      <c r="D47" s="19">
        <v>0</v>
      </c>
      <c r="E47" s="19">
        <v>0</v>
      </c>
      <c r="F47" s="19">
        <v>0</v>
      </c>
      <c r="G47" s="19">
        <v>4</v>
      </c>
      <c r="H47" s="19">
        <v>4</v>
      </c>
      <c r="I47" s="37">
        <f t="shared" si="10"/>
        <v>71</v>
      </c>
      <c r="J47" s="19">
        <v>71</v>
      </c>
      <c r="K47" s="19">
        <v>21</v>
      </c>
      <c r="L47" s="19">
        <v>0</v>
      </c>
      <c r="M47" s="19">
        <v>0</v>
      </c>
      <c r="N47" s="19">
        <v>0</v>
      </c>
      <c r="O47" s="19">
        <v>5</v>
      </c>
      <c r="P47" s="19">
        <v>6</v>
      </c>
      <c r="Q47" s="37">
        <f t="shared" si="11"/>
        <v>103</v>
      </c>
      <c r="R47" s="36">
        <f t="shared" si="12"/>
        <v>122</v>
      </c>
      <c r="S47" s="36">
        <f t="shared" si="13"/>
        <v>33</v>
      </c>
      <c r="T47" s="36">
        <f t="shared" si="14"/>
        <v>0</v>
      </c>
      <c r="U47" s="36">
        <f t="shared" si="15"/>
        <v>0</v>
      </c>
      <c r="V47" s="36">
        <f t="shared" si="16"/>
        <v>0</v>
      </c>
      <c r="W47" s="36">
        <f t="shared" si="17"/>
        <v>9</v>
      </c>
      <c r="X47" s="36">
        <f t="shared" si="18"/>
        <v>10</v>
      </c>
      <c r="Y47" s="37">
        <f t="shared" si="19"/>
        <v>174</v>
      </c>
    </row>
    <row r="48" spans="1:25" ht="13.5" customHeight="1" x14ac:dyDescent="0.25">
      <c r="A48" s="10">
        <f>A47+'Internal Control-Check Sheet'!$H$26</f>
        <v>0.65624999999999989</v>
      </c>
      <c r="B48" s="19">
        <v>76</v>
      </c>
      <c r="C48" s="19">
        <v>16</v>
      </c>
      <c r="D48" s="19">
        <v>0</v>
      </c>
      <c r="E48" s="19">
        <v>0</v>
      </c>
      <c r="F48" s="19">
        <v>0</v>
      </c>
      <c r="G48" s="19">
        <v>4</v>
      </c>
      <c r="H48" s="19">
        <v>2</v>
      </c>
      <c r="I48" s="37">
        <f t="shared" si="10"/>
        <v>98</v>
      </c>
      <c r="J48" s="19">
        <v>72</v>
      </c>
      <c r="K48" s="19">
        <v>21</v>
      </c>
      <c r="L48" s="19">
        <v>0</v>
      </c>
      <c r="M48" s="19">
        <v>0</v>
      </c>
      <c r="N48" s="19">
        <v>0</v>
      </c>
      <c r="O48" s="19">
        <v>5</v>
      </c>
      <c r="P48" s="19">
        <v>15</v>
      </c>
      <c r="Q48" s="37">
        <f t="shared" si="11"/>
        <v>113</v>
      </c>
      <c r="R48" s="36">
        <f t="shared" si="12"/>
        <v>148</v>
      </c>
      <c r="S48" s="36">
        <f t="shared" si="13"/>
        <v>37</v>
      </c>
      <c r="T48" s="36">
        <f t="shared" si="14"/>
        <v>0</v>
      </c>
      <c r="U48" s="36">
        <f t="shared" si="15"/>
        <v>0</v>
      </c>
      <c r="V48" s="36">
        <f t="shared" si="16"/>
        <v>0</v>
      </c>
      <c r="W48" s="36">
        <f t="shared" si="17"/>
        <v>9</v>
      </c>
      <c r="X48" s="36">
        <f t="shared" si="18"/>
        <v>17</v>
      </c>
      <c r="Y48" s="37">
        <f t="shared" si="19"/>
        <v>211</v>
      </c>
    </row>
    <row r="49" spans="1:25" ht="13.5" customHeight="1" x14ac:dyDescent="0.25">
      <c r="A49" s="7">
        <f>A48+'Internal Control-Check Sheet'!$H$26</f>
        <v>0.66666666666666652</v>
      </c>
      <c r="B49" s="19">
        <v>71</v>
      </c>
      <c r="C49" s="19">
        <v>21</v>
      </c>
      <c r="D49" s="19">
        <v>1</v>
      </c>
      <c r="E49" s="19">
        <v>0</v>
      </c>
      <c r="F49" s="19">
        <v>0</v>
      </c>
      <c r="G49" s="19">
        <v>3</v>
      </c>
      <c r="H49" s="19">
        <v>4</v>
      </c>
      <c r="I49" s="37">
        <f t="shared" si="10"/>
        <v>100</v>
      </c>
      <c r="J49" s="19">
        <v>85</v>
      </c>
      <c r="K49" s="19">
        <v>18</v>
      </c>
      <c r="L49" s="19">
        <v>0</v>
      </c>
      <c r="M49" s="19">
        <v>0</v>
      </c>
      <c r="N49" s="19">
        <v>0</v>
      </c>
      <c r="O49" s="19">
        <v>4</v>
      </c>
      <c r="P49" s="19">
        <v>10</v>
      </c>
      <c r="Q49" s="37">
        <f t="shared" si="11"/>
        <v>117</v>
      </c>
      <c r="R49" s="36">
        <f t="shared" si="12"/>
        <v>156</v>
      </c>
      <c r="S49" s="36">
        <f t="shared" si="13"/>
        <v>39</v>
      </c>
      <c r="T49" s="36">
        <f t="shared" si="14"/>
        <v>1</v>
      </c>
      <c r="U49" s="36">
        <f t="shared" si="15"/>
        <v>0</v>
      </c>
      <c r="V49" s="36">
        <f t="shared" si="16"/>
        <v>0</v>
      </c>
      <c r="W49" s="36">
        <f t="shared" si="17"/>
        <v>7</v>
      </c>
      <c r="X49" s="36">
        <f t="shared" si="18"/>
        <v>14</v>
      </c>
      <c r="Y49" s="37">
        <f t="shared" si="19"/>
        <v>217</v>
      </c>
    </row>
    <row r="50" spans="1:25" ht="13.5" customHeight="1" x14ac:dyDescent="0.25">
      <c r="A50" s="10">
        <f>A49+'Internal Control-Check Sheet'!$H$26</f>
        <v>0.67708333333333315</v>
      </c>
      <c r="B50" s="19">
        <v>98</v>
      </c>
      <c r="C50" s="19">
        <v>18</v>
      </c>
      <c r="D50" s="19">
        <v>1</v>
      </c>
      <c r="E50" s="19">
        <v>0</v>
      </c>
      <c r="F50" s="19">
        <v>0</v>
      </c>
      <c r="G50" s="19">
        <v>5</v>
      </c>
      <c r="H50" s="19">
        <v>9</v>
      </c>
      <c r="I50" s="37">
        <f t="shared" si="10"/>
        <v>131</v>
      </c>
      <c r="J50" s="19">
        <v>82</v>
      </c>
      <c r="K50" s="19">
        <v>21</v>
      </c>
      <c r="L50" s="19">
        <v>0</v>
      </c>
      <c r="M50" s="19">
        <v>0</v>
      </c>
      <c r="N50" s="19">
        <v>0</v>
      </c>
      <c r="O50" s="19">
        <v>6</v>
      </c>
      <c r="P50" s="19">
        <v>12</v>
      </c>
      <c r="Q50" s="37">
        <f t="shared" si="11"/>
        <v>121</v>
      </c>
      <c r="R50" s="36">
        <f t="shared" si="12"/>
        <v>180</v>
      </c>
      <c r="S50" s="36">
        <f t="shared" si="13"/>
        <v>39</v>
      </c>
      <c r="T50" s="36">
        <f t="shared" si="14"/>
        <v>1</v>
      </c>
      <c r="U50" s="36">
        <f t="shared" si="15"/>
        <v>0</v>
      </c>
      <c r="V50" s="36">
        <f t="shared" si="16"/>
        <v>0</v>
      </c>
      <c r="W50" s="36">
        <f t="shared" si="17"/>
        <v>11</v>
      </c>
      <c r="X50" s="36">
        <f t="shared" si="18"/>
        <v>21</v>
      </c>
      <c r="Y50" s="37">
        <f t="shared" si="19"/>
        <v>252</v>
      </c>
    </row>
    <row r="51" spans="1:25" ht="13.5" customHeight="1" x14ac:dyDescent="0.25">
      <c r="A51" s="10">
        <f>A50+'Internal Control-Check Sheet'!$H$26</f>
        <v>0.68749999999999978</v>
      </c>
      <c r="B51" s="19">
        <v>77</v>
      </c>
      <c r="C51" s="19">
        <v>14</v>
      </c>
      <c r="D51" s="19">
        <v>0</v>
      </c>
      <c r="E51" s="19">
        <v>0</v>
      </c>
      <c r="F51" s="19">
        <v>0</v>
      </c>
      <c r="G51" s="19">
        <v>4</v>
      </c>
      <c r="H51" s="19">
        <v>9</v>
      </c>
      <c r="I51" s="37">
        <f t="shared" si="10"/>
        <v>104</v>
      </c>
      <c r="J51" s="19">
        <v>90</v>
      </c>
      <c r="K51" s="19">
        <v>14</v>
      </c>
      <c r="L51" s="19">
        <v>0</v>
      </c>
      <c r="M51" s="19">
        <v>0</v>
      </c>
      <c r="N51" s="19">
        <v>0</v>
      </c>
      <c r="O51" s="19">
        <v>6</v>
      </c>
      <c r="P51" s="19">
        <v>24</v>
      </c>
      <c r="Q51" s="37">
        <f t="shared" si="11"/>
        <v>134</v>
      </c>
      <c r="R51" s="36">
        <f t="shared" si="12"/>
        <v>167</v>
      </c>
      <c r="S51" s="36">
        <f t="shared" si="13"/>
        <v>28</v>
      </c>
      <c r="T51" s="36">
        <f t="shared" si="14"/>
        <v>0</v>
      </c>
      <c r="U51" s="36">
        <f t="shared" si="15"/>
        <v>0</v>
      </c>
      <c r="V51" s="36">
        <f t="shared" si="16"/>
        <v>0</v>
      </c>
      <c r="W51" s="36">
        <f t="shared" si="17"/>
        <v>10</v>
      </c>
      <c r="X51" s="36">
        <f t="shared" si="18"/>
        <v>33</v>
      </c>
      <c r="Y51" s="37">
        <f t="shared" si="19"/>
        <v>238</v>
      </c>
    </row>
    <row r="52" spans="1:25" ht="13.5" customHeight="1" x14ac:dyDescent="0.25">
      <c r="A52" s="10">
        <f>A51+'Internal Control-Check Sheet'!$H$26</f>
        <v>0.69791666666666641</v>
      </c>
      <c r="B52" s="19">
        <v>94</v>
      </c>
      <c r="C52" s="19">
        <v>10</v>
      </c>
      <c r="D52" s="19">
        <v>0</v>
      </c>
      <c r="E52" s="19">
        <v>0</v>
      </c>
      <c r="F52" s="19">
        <v>0</v>
      </c>
      <c r="G52" s="19">
        <v>3</v>
      </c>
      <c r="H52" s="19">
        <v>8</v>
      </c>
      <c r="I52" s="37">
        <f t="shared" si="10"/>
        <v>115</v>
      </c>
      <c r="J52" s="19">
        <v>105</v>
      </c>
      <c r="K52" s="19">
        <v>18</v>
      </c>
      <c r="L52" s="19">
        <v>0</v>
      </c>
      <c r="M52" s="19">
        <v>0</v>
      </c>
      <c r="N52" s="19">
        <v>0</v>
      </c>
      <c r="O52" s="19">
        <v>5</v>
      </c>
      <c r="P52" s="19">
        <v>18</v>
      </c>
      <c r="Q52" s="37">
        <f t="shared" si="11"/>
        <v>146</v>
      </c>
      <c r="R52" s="36">
        <f t="shared" si="12"/>
        <v>199</v>
      </c>
      <c r="S52" s="36">
        <f t="shared" si="13"/>
        <v>28</v>
      </c>
      <c r="T52" s="36">
        <f t="shared" si="14"/>
        <v>0</v>
      </c>
      <c r="U52" s="36">
        <f t="shared" si="15"/>
        <v>0</v>
      </c>
      <c r="V52" s="36">
        <f t="shared" si="16"/>
        <v>0</v>
      </c>
      <c r="W52" s="36">
        <f t="shared" si="17"/>
        <v>8</v>
      </c>
      <c r="X52" s="36">
        <f t="shared" si="18"/>
        <v>26</v>
      </c>
      <c r="Y52" s="37">
        <f t="shared" si="19"/>
        <v>261</v>
      </c>
    </row>
    <row r="53" spans="1:25" ht="13.5" customHeight="1" x14ac:dyDescent="0.25">
      <c r="A53" s="10">
        <f>A52+'Internal Control-Check Sheet'!$H$26</f>
        <v>0.70833333333333304</v>
      </c>
      <c r="B53" s="19">
        <v>61</v>
      </c>
      <c r="C53" s="19">
        <v>11</v>
      </c>
      <c r="D53" s="19">
        <v>0</v>
      </c>
      <c r="E53" s="19">
        <v>0</v>
      </c>
      <c r="F53" s="19">
        <v>0</v>
      </c>
      <c r="G53" s="19">
        <v>5</v>
      </c>
      <c r="H53" s="19">
        <v>10</v>
      </c>
      <c r="I53" s="37">
        <f t="shared" si="10"/>
        <v>87</v>
      </c>
      <c r="J53" s="19">
        <v>59</v>
      </c>
      <c r="K53" s="19">
        <v>7</v>
      </c>
      <c r="L53" s="19">
        <v>0</v>
      </c>
      <c r="M53" s="19">
        <v>0</v>
      </c>
      <c r="N53" s="19">
        <v>0</v>
      </c>
      <c r="O53" s="19">
        <v>5</v>
      </c>
      <c r="P53" s="19">
        <v>27</v>
      </c>
      <c r="Q53" s="37">
        <f t="shared" si="11"/>
        <v>98</v>
      </c>
      <c r="R53" s="36">
        <f t="shared" si="12"/>
        <v>120</v>
      </c>
      <c r="S53" s="36">
        <f t="shared" si="13"/>
        <v>18</v>
      </c>
      <c r="T53" s="36">
        <f t="shared" si="14"/>
        <v>0</v>
      </c>
      <c r="U53" s="36">
        <f t="shared" si="15"/>
        <v>0</v>
      </c>
      <c r="V53" s="36">
        <f t="shared" si="16"/>
        <v>0</v>
      </c>
      <c r="W53" s="36">
        <f t="shared" si="17"/>
        <v>10</v>
      </c>
      <c r="X53" s="36">
        <f t="shared" si="18"/>
        <v>37</v>
      </c>
      <c r="Y53" s="37">
        <f t="shared" si="19"/>
        <v>185</v>
      </c>
    </row>
    <row r="54" spans="1:25" ht="13.5" customHeight="1" x14ac:dyDescent="0.25">
      <c r="A54" s="10">
        <f>A53+'Internal Control-Check Sheet'!$H$26</f>
        <v>0.71874999999999967</v>
      </c>
      <c r="B54" s="19">
        <v>87</v>
      </c>
      <c r="C54" s="19">
        <v>6</v>
      </c>
      <c r="D54" s="19">
        <v>0</v>
      </c>
      <c r="E54" s="19">
        <v>0</v>
      </c>
      <c r="F54" s="19">
        <v>0</v>
      </c>
      <c r="G54" s="19">
        <v>2</v>
      </c>
      <c r="H54" s="19">
        <v>11</v>
      </c>
      <c r="I54" s="37">
        <f t="shared" si="10"/>
        <v>106</v>
      </c>
      <c r="J54" s="19">
        <v>87</v>
      </c>
      <c r="K54" s="19">
        <v>10</v>
      </c>
      <c r="L54" s="19">
        <v>0</v>
      </c>
      <c r="M54" s="19">
        <v>0</v>
      </c>
      <c r="N54" s="19">
        <v>0</v>
      </c>
      <c r="O54" s="19">
        <v>12</v>
      </c>
      <c r="P54" s="19">
        <v>33</v>
      </c>
      <c r="Q54" s="37">
        <f t="shared" si="11"/>
        <v>142</v>
      </c>
      <c r="R54" s="36">
        <f t="shared" si="12"/>
        <v>174</v>
      </c>
      <c r="S54" s="36">
        <f t="shared" si="13"/>
        <v>16</v>
      </c>
      <c r="T54" s="36">
        <f t="shared" si="14"/>
        <v>0</v>
      </c>
      <c r="U54" s="36">
        <f t="shared" si="15"/>
        <v>0</v>
      </c>
      <c r="V54" s="36">
        <f t="shared" si="16"/>
        <v>0</v>
      </c>
      <c r="W54" s="36">
        <f t="shared" si="17"/>
        <v>14</v>
      </c>
      <c r="X54" s="36">
        <f t="shared" si="18"/>
        <v>44</v>
      </c>
      <c r="Y54" s="37">
        <f t="shared" si="19"/>
        <v>248</v>
      </c>
    </row>
    <row r="55" spans="1:25" ht="13.5" customHeight="1" x14ac:dyDescent="0.25">
      <c r="A55" s="10">
        <f>A54+'Internal Control-Check Sheet'!$H$26</f>
        <v>0.7291666666666663</v>
      </c>
      <c r="B55" s="19">
        <v>84</v>
      </c>
      <c r="C55" s="19">
        <v>8</v>
      </c>
      <c r="D55" s="19">
        <v>0</v>
      </c>
      <c r="E55" s="19">
        <v>0</v>
      </c>
      <c r="F55" s="19">
        <v>0</v>
      </c>
      <c r="G55" s="19">
        <v>4</v>
      </c>
      <c r="H55" s="19">
        <v>12</v>
      </c>
      <c r="I55" s="37">
        <f t="shared" si="10"/>
        <v>108</v>
      </c>
      <c r="J55" s="19">
        <v>78</v>
      </c>
      <c r="K55" s="19">
        <v>5</v>
      </c>
      <c r="L55" s="19">
        <v>0</v>
      </c>
      <c r="M55" s="19">
        <v>0</v>
      </c>
      <c r="N55" s="19">
        <v>0</v>
      </c>
      <c r="O55" s="19">
        <v>9</v>
      </c>
      <c r="P55" s="19">
        <v>27</v>
      </c>
      <c r="Q55" s="37">
        <f t="shared" si="11"/>
        <v>119</v>
      </c>
      <c r="R55" s="36">
        <f t="shared" si="12"/>
        <v>162</v>
      </c>
      <c r="S55" s="36">
        <f t="shared" si="13"/>
        <v>13</v>
      </c>
      <c r="T55" s="36">
        <f t="shared" si="14"/>
        <v>0</v>
      </c>
      <c r="U55" s="36">
        <f t="shared" si="15"/>
        <v>0</v>
      </c>
      <c r="V55" s="36">
        <f t="shared" si="16"/>
        <v>0</v>
      </c>
      <c r="W55" s="36">
        <f t="shared" si="17"/>
        <v>13</v>
      </c>
      <c r="X55" s="36">
        <f t="shared" si="18"/>
        <v>39</v>
      </c>
      <c r="Y55" s="37">
        <f t="shared" si="19"/>
        <v>227</v>
      </c>
    </row>
    <row r="56" spans="1:25" ht="13.5" customHeight="1" x14ac:dyDescent="0.25">
      <c r="A56" s="10">
        <f>A55+'Internal Control-Check Sheet'!$H$26</f>
        <v>0.73958333333333293</v>
      </c>
      <c r="B56" s="19">
        <v>75</v>
      </c>
      <c r="C56" s="19">
        <v>8</v>
      </c>
      <c r="D56" s="19">
        <v>0</v>
      </c>
      <c r="E56" s="19">
        <v>0</v>
      </c>
      <c r="F56" s="19">
        <v>0</v>
      </c>
      <c r="G56" s="19">
        <v>2</v>
      </c>
      <c r="H56" s="19">
        <v>16</v>
      </c>
      <c r="I56" s="37">
        <f t="shared" si="10"/>
        <v>101</v>
      </c>
      <c r="J56" s="19">
        <v>66</v>
      </c>
      <c r="K56" s="19">
        <v>7</v>
      </c>
      <c r="L56" s="19">
        <v>0</v>
      </c>
      <c r="M56" s="19">
        <v>0</v>
      </c>
      <c r="N56" s="19">
        <v>0</v>
      </c>
      <c r="O56" s="19">
        <v>5</v>
      </c>
      <c r="P56" s="19">
        <v>19</v>
      </c>
      <c r="Q56" s="37">
        <f t="shared" si="11"/>
        <v>97</v>
      </c>
      <c r="R56" s="36">
        <f t="shared" si="12"/>
        <v>141</v>
      </c>
      <c r="S56" s="36">
        <f t="shared" si="13"/>
        <v>15</v>
      </c>
      <c r="T56" s="36">
        <f t="shared" si="14"/>
        <v>0</v>
      </c>
      <c r="U56" s="36">
        <f t="shared" si="15"/>
        <v>0</v>
      </c>
      <c r="V56" s="36">
        <f t="shared" si="16"/>
        <v>0</v>
      </c>
      <c r="W56" s="36">
        <f t="shared" si="17"/>
        <v>7</v>
      </c>
      <c r="X56" s="36">
        <f t="shared" si="18"/>
        <v>35</v>
      </c>
      <c r="Y56" s="37">
        <f t="shared" si="19"/>
        <v>198</v>
      </c>
    </row>
    <row r="57" spans="1:25" ht="13.5" customHeight="1" x14ac:dyDescent="0.25">
      <c r="A57" s="10">
        <f>A56+'Internal Control-Check Sheet'!$H$26</f>
        <v>0.74999999999999956</v>
      </c>
      <c r="B57" s="19">
        <v>55</v>
      </c>
      <c r="C57" s="19">
        <v>10</v>
      </c>
      <c r="D57" s="19">
        <v>0</v>
      </c>
      <c r="E57" s="19">
        <v>0</v>
      </c>
      <c r="F57" s="19">
        <v>0</v>
      </c>
      <c r="G57" s="19">
        <v>5</v>
      </c>
      <c r="H57" s="19">
        <v>13</v>
      </c>
      <c r="I57" s="37">
        <f t="shared" si="10"/>
        <v>83</v>
      </c>
      <c r="J57" s="19">
        <v>61</v>
      </c>
      <c r="K57" s="19">
        <v>4</v>
      </c>
      <c r="L57" s="19">
        <v>0</v>
      </c>
      <c r="M57" s="19">
        <v>0</v>
      </c>
      <c r="N57" s="19">
        <v>0</v>
      </c>
      <c r="O57" s="19">
        <v>4</v>
      </c>
      <c r="P57" s="19">
        <v>24</v>
      </c>
      <c r="Q57" s="37">
        <f t="shared" si="11"/>
        <v>93</v>
      </c>
      <c r="R57" s="36">
        <f t="shared" si="12"/>
        <v>116</v>
      </c>
      <c r="S57" s="36">
        <f t="shared" si="13"/>
        <v>14</v>
      </c>
      <c r="T57" s="36">
        <f t="shared" si="14"/>
        <v>0</v>
      </c>
      <c r="U57" s="36">
        <f t="shared" si="15"/>
        <v>0</v>
      </c>
      <c r="V57" s="36">
        <f t="shared" si="16"/>
        <v>0</v>
      </c>
      <c r="W57" s="36">
        <f t="shared" si="17"/>
        <v>9</v>
      </c>
      <c r="X57" s="36">
        <f t="shared" si="18"/>
        <v>37</v>
      </c>
      <c r="Y57" s="37">
        <f t="shared" si="19"/>
        <v>176</v>
      </c>
    </row>
    <row r="58" spans="1:25" ht="13.5" customHeight="1" x14ac:dyDescent="0.25">
      <c r="A58" s="10">
        <f>A57+'Internal Control-Check Sheet'!$H$26</f>
        <v>0.76041666666666619</v>
      </c>
      <c r="B58" s="19">
        <v>68</v>
      </c>
      <c r="C58" s="19">
        <v>8</v>
      </c>
      <c r="D58" s="19">
        <v>0</v>
      </c>
      <c r="E58" s="19">
        <v>0</v>
      </c>
      <c r="F58" s="19">
        <v>0</v>
      </c>
      <c r="G58" s="19">
        <v>5</v>
      </c>
      <c r="H58" s="19">
        <v>6</v>
      </c>
      <c r="I58" s="37">
        <f t="shared" si="10"/>
        <v>87</v>
      </c>
      <c r="J58" s="19">
        <v>65</v>
      </c>
      <c r="K58" s="19">
        <v>6</v>
      </c>
      <c r="L58" s="19">
        <v>0</v>
      </c>
      <c r="M58" s="19">
        <v>0</v>
      </c>
      <c r="N58" s="19">
        <v>0</v>
      </c>
      <c r="O58" s="19">
        <v>6</v>
      </c>
      <c r="P58" s="19">
        <v>13</v>
      </c>
      <c r="Q58" s="37">
        <f t="shared" si="11"/>
        <v>90</v>
      </c>
      <c r="R58" s="36">
        <f t="shared" si="12"/>
        <v>133</v>
      </c>
      <c r="S58" s="36">
        <f t="shared" si="13"/>
        <v>14</v>
      </c>
      <c r="T58" s="36">
        <f t="shared" si="14"/>
        <v>0</v>
      </c>
      <c r="U58" s="36">
        <f t="shared" si="15"/>
        <v>0</v>
      </c>
      <c r="V58" s="36">
        <f t="shared" si="16"/>
        <v>0</v>
      </c>
      <c r="W58" s="36">
        <f t="shared" si="17"/>
        <v>11</v>
      </c>
      <c r="X58" s="36">
        <f t="shared" si="18"/>
        <v>19</v>
      </c>
      <c r="Y58" s="37">
        <f t="shared" si="19"/>
        <v>177</v>
      </c>
    </row>
    <row r="59" spans="1:25" ht="13.5" customHeight="1" x14ac:dyDescent="0.25">
      <c r="A59" s="10">
        <f>A58+'Internal Control-Check Sheet'!$H$26</f>
        <v>0.77083333333333282</v>
      </c>
      <c r="B59" s="19">
        <v>69</v>
      </c>
      <c r="C59" s="19">
        <v>3</v>
      </c>
      <c r="D59" s="19">
        <v>0</v>
      </c>
      <c r="E59" s="19">
        <v>0</v>
      </c>
      <c r="F59" s="19">
        <v>0</v>
      </c>
      <c r="G59" s="19">
        <v>3</v>
      </c>
      <c r="H59" s="19">
        <v>7</v>
      </c>
      <c r="I59" s="37">
        <f t="shared" si="10"/>
        <v>82</v>
      </c>
      <c r="J59" s="19">
        <v>66</v>
      </c>
      <c r="K59" s="19">
        <v>5</v>
      </c>
      <c r="L59" s="19">
        <v>0</v>
      </c>
      <c r="M59" s="19">
        <v>0</v>
      </c>
      <c r="N59" s="19">
        <v>0</v>
      </c>
      <c r="O59" s="19">
        <v>7</v>
      </c>
      <c r="P59" s="19">
        <v>14</v>
      </c>
      <c r="Q59" s="37">
        <f t="shared" si="11"/>
        <v>92</v>
      </c>
      <c r="R59" s="36">
        <f t="shared" si="12"/>
        <v>135</v>
      </c>
      <c r="S59" s="36">
        <f t="shared" si="13"/>
        <v>8</v>
      </c>
      <c r="T59" s="36">
        <f t="shared" si="14"/>
        <v>0</v>
      </c>
      <c r="U59" s="36">
        <f t="shared" si="15"/>
        <v>0</v>
      </c>
      <c r="V59" s="36">
        <f t="shared" si="16"/>
        <v>0</v>
      </c>
      <c r="W59" s="36">
        <f t="shared" si="17"/>
        <v>10</v>
      </c>
      <c r="X59" s="36">
        <f t="shared" si="18"/>
        <v>21</v>
      </c>
      <c r="Y59" s="37">
        <f t="shared" si="19"/>
        <v>174</v>
      </c>
    </row>
    <row r="60" spans="1:25" ht="13.5" customHeight="1" thickBot="1" x14ac:dyDescent="0.3">
      <c r="A60" s="10">
        <f>A59+'Internal Control-Check Sheet'!$H$26</f>
        <v>0.78124999999999944</v>
      </c>
      <c r="B60" s="19">
        <v>57</v>
      </c>
      <c r="C60" s="19">
        <v>5</v>
      </c>
      <c r="D60" s="19">
        <v>0</v>
      </c>
      <c r="E60" s="19">
        <v>0</v>
      </c>
      <c r="F60" s="19">
        <v>0</v>
      </c>
      <c r="G60" s="19">
        <v>7</v>
      </c>
      <c r="H60" s="19">
        <v>9</v>
      </c>
      <c r="I60" s="37">
        <f t="shared" si="10"/>
        <v>78</v>
      </c>
      <c r="J60" s="19">
        <v>51</v>
      </c>
      <c r="K60" s="19">
        <v>4</v>
      </c>
      <c r="L60" s="19">
        <v>0</v>
      </c>
      <c r="M60" s="19">
        <v>0</v>
      </c>
      <c r="N60" s="19">
        <v>0</v>
      </c>
      <c r="O60" s="19">
        <v>4</v>
      </c>
      <c r="P60" s="19">
        <v>11</v>
      </c>
      <c r="Q60" s="37">
        <f t="shared" si="11"/>
        <v>70</v>
      </c>
      <c r="R60" s="36">
        <f t="shared" si="12"/>
        <v>108</v>
      </c>
      <c r="S60" s="36">
        <f t="shared" si="13"/>
        <v>9</v>
      </c>
      <c r="T60" s="36">
        <f t="shared" si="14"/>
        <v>0</v>
      </c>
      <c r="U60" s="36">
        <f t="shared" si="15"/>
        <v>0</v>
      </c>
      <c r="V60" s="36">
        <f t="shared" si="16"/>
        <v>0</v>
      </c>
      <c r="W60" s="36">
        <f t="shared" si="17"/>
        <v>11</v>
      </c>
      <c r="X60" s="36">
        <f t="shared" si="18"/>
        <v>20</v>
      </c>
      <c r="Y60" s="37">
        <f t="shared" si="19"/>
        <v>148</v>
      </c>
    </row>
    <row r="61" spans="1:25" ht="13.5" customHeight="1" thickTop="1" thickBot="1" x14ac:dyDescent="0.3">
      <c r="A61" s="81" t="s">
        <v>2</v>
      </c>
      <c r="B61" s="245" t="s">
        <v>3</v>
      </c>
      <c r="C61" s="246"/>
      <c r="D61" s="246"/>
      <c r="E61" s="246"/>
      <c r="F61" s="246"/>
      <c r="G61" s="246"/>
      <c r="H61" s="246"/>
      <c r="I61" s="6" t="s">
        <v>5</v>
      </c>
      <c r="J61" s="245" t="s">
        <v>3</v>
      </c>
      <c r="K61" s="246"/>
      <c r="L61" s="246"/>
      <c r="M61" s="246"/>
      <c r="N61" s="246"/>
      <c r="O61" s="246"/>
      <c r="P61" s="246"/>
      <c r="Q61" s="6" t="s">
        <v>5</v>
      </c>
      <c r="R61" s="245" t="s">
        <v>3</v>
      </c>
      <c r="S61" s="246"/>
      <c r="T61" s="246"/>
      <c r="U61" s="246"/>
      <c r="V61" s="246"/>
      <c r="W61" s="246"/>
      <c r="X61" s="246"/>
      <c r="Y61" s="6" t="s">
        <v>5</v>
      </c>
    </row>
    <row r="62" spans="1:25" ht="13.5" customHeight="1" thickTop="1" x14ac:dyDescent="0.25">
      <c r="A62" s="11">
        <f t="shared" ref="A62:A93" si="20">A9</f>
        <v>0.25</v>
      </c>
      <c r="B62" s="14">
        <f t="shared" ref="B62:H71" si="21">SUM(B9:B12)</f>
        <v>261</v>
      </c>
      <c r="C62" s="14">
        <f t="shared" si="21"/>
        <v>74</v>
      </c>
      <c r="D62" s="14">
        <f t="shared" si="21"/>
        <v>0</v>
      </c>
      <c r="E62" s="14">
        <f t="shared" si="21"/>
        <v>0</v>
      </c>
      <c r="F62" s="14">
        <f t="shared" si="21"/>
        <v>0</v>
      </c>
      <c r="G62" s="14">
        <f t="shared" si="21"/>
        <v>10</v>
      </c>
      <c r="H62" s="14">
        <f t="shared" si="21"/>
        <v>31</v>
      </c>
      <c r="I62" s="16">
        <f t="shared" ref="I62:I93" si="22">SUM(B62:H62)</f>
        <v>376</v>
      </c>
      <c r="J62" s="14">
        <f t="shared" ref="J62:P71" si="23">SUM(J9:J12)</f>
        <v>48</v>
      </c>
      <c r="K62" s="14">
        <f t="shared" si="23"/>
        <v>6</v>
      </c>
      <c r="L62" s="14">
        <f t="shared" si="23"/>
        <v>0</v>
      </c>
      <c r="M62" s="14">
        <f t="shared" si="23"/>
        <v>0</v>
      </c>
      <c r="N62" s="14">
        <f t="shared" si="23"/>
        <v>1</v>
      </c>
      <c r="O62" s="14">
        <f t="shared" si="23"/>
        <v>5</v>
      </c>
      <c r="P62" s="14">
        <f t="shared" si="23"/>
        <v>7</v>
      </c>
      <c r="Q62" s="15">
        <f t="shared" ref="Q62:Q93" si="24">SUM(J62:P62)</f>
        <v>67</v>
      </c>
      <c r="R62" s="14">
        <f t="shared" ref="R62:X71" si="25">SUM(R9:R12)</f>
        <v>309</v>
      </c>
      <c r="S62" s="14">
        <f t="shared" si="25"/>
        <v>80</v>
      </c>
      <c r="T62" s="14">
        <f t="shared" si="25"/>
        <v>0</v>
      </c>
      <c r="U62" s="14">
        <f t="shared" si="25"/>
        <v>0</v>
      </c>
      <c r="V62" s="14">
        <f t="shared" si="25"/>
        <v>1</v>
      </c>
      <c r="W62" s="14">
        <f t="shared" si="25"/>
        <v>15</v>
      </c>
      <c r="X62" s="14">
        <f t="shared" si="25"/>
        <v>38</v>
      </c>
      <c r="Y62" s="15">
        <f t="shared" ref="Y62:Y93" si="26">SUM(R62:X62)</f>
        <v>443</v>
      </c>
    </row>
    <row r="63" spans="1:25" ht="13.5" customHeight="1" x14ac:dyDescent="0.25">
      <c r="A63" s="10">
        <f t="shared" si="20"/>
        <v>0.26041666666666669</v>
      </c>
      <c r="B63" s="8">
        <f t="shared" si="21"/>
        <v>338</v>
      </c>
      <c r="C63" s="8">
        <f t="shared" si="21"/>
        <v>80</v>
      </c>
      <c r="D63" s="8">
        <f t="shared" si="21"/>
        <v>1</v>
      </c>
      <c r="E63" s="8">
        <f t="shared" si="21"/>
        <v>0</v>
      </c>
      <c r="F63" s="8">
        <f t="shared" si="21"/>
        <v>0</v>
      </c>
      <c r="G63" s="8">
        <f t="shared" si="21"/>
        <v>9</v>
      </c>
      <c r="H63" s="8">
        <f t="shared" si="21"/>
        <v>40</v>
      </c>
      <c r="I63" s="16">
        <f t="shared" si="22"/>
        <v>468</v>
      </c>
      <c r="J63" s="8">
        <f t="shared" si="23"/>
        <v>66</v>
      </c>
      <c r="K63" s="8">
        <f t="shared" si="23"/>
        <v>11</v>
      </c>
      <c r="L63" s="8">
        <f t="shared" si="23"/>
        <v>0</v>
      </c>
      <c r="M63" s="8">
        <f t="shared" si="23"/>
        <v>0</v>
      </c>
      <c r="N63" s="8">
        <f t="shared" si="23"/>
        <v>1</v>
      </c>
      <c r="O63" s="8">
        <f t="shared" si="23"/>
        <v>3</v>
      </c>
      <c r="P63" s="8">
        <f t="shared" si="23"/>
        <v>12</v>
      </c>
      <c r="Q63" s="9">
        <f t="shared" si="24"/>
        <v>93</v>
      </c>
      <c r="R63" s="8">
        <f t="shared" si="25"/>
        <v>404</v>
      </c>
      <c r="S63" s="8">
        <f t="shared" si="25"/>
        <v>91</v>
      </c>
      <c r="T63" s="8">
        <f t="shared" si="25"/>
        <v>1</v>
      </c>
      <c r="U63" s="8">
        <f t="shared" si="25"/>
        <v>0</v>
      </c>
      <c r="V63" s="8">
        <f t="shared" si="25"/>
        <v>1</v>
      </c>
      <c r="W63" s="8">
        <f t="shared" si="25"/>
        <v>12</v>
      </c>
      <c r="X63" s="8">
        <f t="shared" si="25"/>
        <v>52</v>
      </c>
      <c r="Y63" s="9">
        <f t="shared" si="26"/>
        <v>561</v>
      </c>
    </row>
    <row r="64" spans="1:25" ht="13.5" customHeight="1" x14ac:dyDescent="0.25">
      <c r="A64" s="10">
        <f t="shared" si="20"/>
        <v>0.27083333333333337</v>
      </c>
      <c r="B64" s="8">
        <f t="shared" si="21"/>
        <v>423</v>
      </c>
      <c r="C64" s="8">
        <f t="shared" si="21"/>
        <v>93</v>
      </c>
      <c r="D64" s="8">
        <f t="shared" si="21"/>
        <v>1</v>
      </c>
      <c r="E64" s="8">
        <f t="shared" si="21"/>
        <v>0</v>
      </c>
      <c r="F64" s="8">
        <f t="shared" si="21"/>
        <v>0</v>
      </c>
      <c r="G64" s="8">
        <f t="shared" si="21"/>
        <v>8</v>
      </c>
      <c r="H64" s="8">
        <f t="shared" si="21"/>
        <v>53</v>
      </c>
      <c r="I64" s="16">
        <f t="shared" si="22"/>
        <v>578</v>
      </c>
      <c r="J64" s="8">
        <f t="shared" si="23"/>
        <v>75</v>
      </c>
      <c r="K64" s="8">
        <f t="shared" si="23"/>
        <v>14</v>
      </c>
      <c r="L64" s="8">
        <f t="shared" si="23"/>
        <v>0</v>
      </c>
      <c r="M64" s="8">
        <f t="shared" si="23"/>
        <v>0</v>
      </c>
      <c r="N64" s="8">
        <f t="shared" si="23"/>
        <v>1</v>
      </c>
      <c r="O64" s="8">
        <f t="shared" si="23"/>
        <v>1</v>
      </c>
      <c r="P64" s="8">
        <f t="shared" si="23"/>
        <v>14</v>
      </c>
      <c r="Q64" s="9">
        <f t="shared" si="24"/>
        <v>105</v>
      </c>
      <c r="R64" s="8">
        <f t="shared" si="25"/>
        <v>498</v>
      </c>
      <c r="S64" s="8">
        <f t="shared" si="25"/>
        <v>107</v>
      </c>
      <c r="T64" s="8">
        <f t="shared" si="25"/>
        <v>1</v>
      </c>
      <c r="U64" s="8">
        <f t="shared" si="25"/>
        <v>0</v>
      </c>
      <c r="V64" s="8">
        <f t="shared" si="25"/>
        <v>1</v>
      </c>
      <c r="W64" s="8">
        <f t="shared" si="25"/>
        <v>9</v>
      </c>
      <c r="X64" s="8">
        <f t="shared" si="25"/>
        <v>67</v>
      </c>
      <c r="Y64" s="9">
        <f t="shared" si="26"/>
        <v>683</v>
      </c>
    </row>
    <row r="65" spans="1:25" ht="13.5" customHeight="1" x14ac:dyDescent="0.25">
      <c r="A65" s="10">
        <f t="shared" si="20"/>
        <v>0.28125000000000006</v>
      </c>
      <c r="B65" s="8">
        <f t="shared" si="21"/>
        <v>487</v>
      </c>
      <c r="C65" s="8">
        <f t="shared" si="21"/>
        <v>102</v>
      </c>
      <c r="D65" s="8">
        <f t="shared" si="21"/>
        <v>1</v>
      </c>
      <c r="E65" s="8">
        <f t="shared" si="21"/>
        <v>0</v>
      </c>
      <c r="F65" s="8">
        <f t="shared" si="21"/>
        <v>0</v>
      </c>
      <c r="G65" s="8">
        <f t="shared" si="21"/>
        <v>5</v>
      </c>
      <c r="H65" s="8">
        <f t="shared" si="21"/>
        <v>65</v>
      </c>
      <c r="I65" s="16">
        <f t="shared" si="22"/>
        <v>660</v>
      </c>
      <c r="J65" s="8">
        <f t="shared" si="23"/>
        <v>94</v>
      </c>
      <c r="K65" s="8">
        <f t="shared" si="23"/>
        <v>17</v>
      </c>
      <c r="L65" s="8">
        <f t="shared" si="23"/>
        <v>0</v>
      </c>
      <c r="M65" s="8">
        <f t="shared" si="23"/>
        <v>0</v>
      </c>
      <c r="N65" s="8">
        <f t="shared" si="23"/>
        <v>1</v>
      </c>
      <c r="O65" s="8">
        <f t="shared" si="23"/>
        <v>1</v>
      </c>
      <c r="P65" s="8">
        <f t="shared" si="23"/>
        <v>23</v>
      </c>
      <c r="Q65" s="9">
        <f t="shared" si="24"/>
        <v>136</v>
      </c>
      <c r="R65" s="8">
        <f t="shared" si="25"/>
        <v>581</v>
      </c>
      <c r="S65" s="8">
        <f t="shared" si="25"/>
        <v>119</v>
      </c>
      <c r="T65" s="8">
        <f t="shared" si="25"/>
        <v>1</v>
      </c>
      <c r="U65" s="8">
        <f t="shared" si="25"/>
        <v>0</v>
      </c>
      <c r="V65" s="8">
        <f t="shared" si="25"/>
        <v>1</v>
      </c>
      <c r="W65" s="8">
        <f t="shared" si="25"/>
        <v>6</v>
      </c>
      <c r="X65" s="8">
        <f t="shared" si="25"/>
        <v>88</v>
      </c>
      <c r="Y65" s="9">
        <f t="shared" si="26"/>
        <v>796</v>
      </c>
    </row>
    <row r="66" spans="1:25" ht="13.5" customHeight="1" x14ac:dyDescent="0.25">
      <c r="A66" s="10">
        <f t="shared" si="20"/>
        <v>0.29166666666666674</v>
      </c>
      <c r="B66" s="8">
        <f t="shared" si="21"/>
        <v>497</v>
      </c>
      <c r="C66" s="8">
        <f t="shared" si="21"/>
        <v>89</v>
      </c>
      <c r="D66" s="8">
        <f t="shared" si="21"/>
        <v>2</v>
      </c>
      <c r="E66" s="8">
        <f t="shared" si="21"/>
        <v>0</v>
      </c>
      <c r="F66" s="8">
        <f t="shared" si="21"/>
        <v>0</v>
      </c>
      <c r="G66" s="8">
        <f t="shared" si="21"/>
        <v>5</v>
      </c>
      <c r="H66" s="8">
        <f t="shared" si="21"/>
        <v>73</v>
      </c>
      <c r="I66" s="16">
        <f t="shared" si="22"/>
        <v>666</v>
      </c>
      <c r="J66" s="8">
        <f t="shared" si="23"/>
        <v>100</v>
      </c>
      <c r="K66" s="8">
        <f t="shared" si="23"/>
        <v>16</v>
      </c>
      <c r="L66" s="8">
        <f t="shared" si="23"/>
        <v>2</v>
      </c>
      <c r="M66" s="8">
        <f t="shared" si="23"/>
        <v>0</v>
      </c>
      <c r="N66" s="8">
        <f t="shared" si="23"/>
        <v>0</v>
      </c>
      <c r="O66" s="8">
        <f t="shared" si="23"/>
        <v>0</v>
      </c>
      <c r="P66" s="8">
        <f t="shared" si="23"/>
        <v>25</v>
      </c>
      <c r="Q66" s="9">
        <f t="shared" si="24"/>
        <v>143</v>
      </c>
      <c r="R66" s="8">
        <f t="shared" si="25"/>
        <v>597</v>
      </c>
      <c r="S66" s="8">
        <f t="shared" si="25"/>
        <v>105</v>
      </c>
      <c r="T66" s="8">
        <f t="shared" si="25"/>
        <v>4</v>
      </c>
      <c r="U66" s="8">
        <f t="shared" si="25"/>
        <v>0</v>
      </c>
      <c r="V66" s="8">
        <f t="shared" si="25"/>
        <v>0</v>
      </c>
      <c r="W66" s="8">
        <f t="shared" si="25"/>
        <v>5</v>
      </c>
      <c r="X66" s="8">
        <f t="shared" si="25"/>
        <v>98</v>
      </c>
      <c r="Y66" s="9">
        <f t="shared" si="26"/>
        <v>809</v>
      </c>
    </row>
    <row r="67" spans="1:25" ht="13.5" customHeight="1" x14ac:dyDescent="0.25">
      <c r="A67" s="10">
        <f t="shared" si="20"/>
        <v>0.30208333333333343</v>
      </c>
      <c r="B67" s="8">
        <f t="shared" si="21"/>
        <v>533</v>
      </c>
      <c r="C67" s="8">
        <f t="shared" si="21"/>
        <v>85</v>
      </c>
      <c r="D67" s="8">
        <f t="shared" si="21"/>
        <v>1</v>
      </c>
      <c r="E67" s="8">
        <f t="shared" si="21"/>
        <v>0</v>
      </c>
      <c r="F67" s="8">
        <f t="shared" si="21"/>
        <v>0</v>
      </c>
      <c r="G67" s="8">
        <f t="shared" si="21"/>
        <v>3</v>
      </c>
      <c r="H67" s="8">
        <f t="shared" si="21"/>
        <v>94</v>
      </c>
      <c r="I67" s="16">
        <f t="shared" si="22"/>
        <v>716</v>
      </c>
      <c r="J67" s="8">
        <f t="shared" si="23"/>
        <v>100</v>
      </c>
      <c r="K67" s="8">
        <f t="shared" si="23"/>
        <v>13</v>
      </c>
      <c r="L67" s="8">
        <f t="shared" si="23"/>
        <v>2</v>
      </c>
      <c r="M67" s="8">
        <f t="shared" si="23"/>
        <v>0</v>
      </c>
      <c r="N67" s="8">
        <f t="shared" si="23"/>
        <v>0</v>
      </c>
      <c r="O67" s="8">
        <f t="shared" si="23"/>
        <v>0</v>
      </c>
      <c r="P67" s="8">
        <f t="shared" si="23"/>
        <v>28</v>
      </c>
      <c r="Q67" s="9">
        <f t="shared" si="24"/>
        <v>143</v>
      </c>
      <c r="R67" s="8">
        <f t="shared" si="25"/>
        <v>633</v>
      </c>
      <c r="S67" s="8">
        <f t="shared" si="25"/>
        <v>98</v>
      </c>
      <c r="T67" s="8">
        <f t="shared" si="25"/>
        <v>3</v>
      </c>
      <c r="U67" s="8">
        <f t="shared" si="25"/>
        <v>0</v>
      </c>
      <c r="V67" s="8">
        <f t="shared" si="25"/>
        <v>0</v>
      </c>
      <c r="W67" s="8">
        <f t="shared" si="25"/>
        <v>3</v>
      </c>
      <c r="X67" s="8">
        <f t="shared" si="25"/>
        <v>122</v>
      </c>
      <c r="Y67" s="9">
        <f t="shared" si="26"/>
        <v>859</v>
      </c>
    </row>
    <row r="68" spans="1:25" ht="13.5" customHeight="1" x14ac:dyDescent="0.25">
      <c r="A68" s="10">
        <f t="shared" si="20"/>
        <v>0.31250000000000011</v>
      </c>
      <c r="B68" s="8">
        <f t="shared" si="21"/>
        <v>547</v>
      </c>
      <c r="C68" s="8">
        <f t="shared" si="21"/>
        <v>80</v>
      </c>
      <c r="D68" s="8">
        <f t="shared" si="21"/>
        <v>2</v>
      </c>
      <c r="E68" s="8">
        <f t="shared" si="21"/>
        <v>0</v>
      </c>
      <c r="F68" s="8">
        <f t="shared" si="21"/>
        <v>1</v>
      </c>
      <c r="G68" s="8">
        <f t="shared" si="21"/>
        <v>2</v>
      </c>
      <c r="H68" s="8">
        <f t="shared" si="21"/>
        <v>104</v>
      </c>
      <c r="I68" s="16">
        <f t="shared" si="22"/>
        <v>736</v>
      </c>
      <c r="J68" s="8">
        <f t="shared" si="23"/>
        <v>116</v>
      </c>
      <c r="K68" s="8">
        <f t="shared" si="23"/>
        <v>15</v>
      </c>
      <c r="L68" s="8">
        <f t="shared" si="23"/>
        <v>2</v>
      </c>
      <c r="M68" s="8">
        <f t="shared" si="23"/>
        <v>0</v>
      </c>
      <c r="N68" s="8">
        <f t="shared" si="23"/>
        <v>1</v>
      </c>
      <c r="O68" s="8">
        <f t="shared" si="23"/>
        <v>2</v>
      </c>
      <c r="P68" s="8">
        <f t="shared" si="23"/>
        <v>34</v>
      </c>
      <c r="Q68" s="9">
        <f t="shared" si="24"/>
        <v>170</v>
      </c>
      <c r="R68" s="8">
        <f t="shared" si="25"/>
        <v>663</v>
      </c>
      <c r="S68" s="8">
        <f t="shared" si="25"/>
        <v>95</v>
      </c>
      <c r="T68" s="8">
        <f t="shared" si="25"/>
        <v>4</v>
      </c>
      <c r="U68" s="8">
        <f t="shared" si="25"/>
        <v>0</v>
      </c>
      <c r="V68" s="8">
        <f t="shared" si="25"/>
        <v>2</v>
      </c>
      <c r="W68" s="8">
        <f t="shared" si="25"/>
        <v>4</v>
      </c>
      <c r="X68" s="8">
        <f t="shared" si="25"/>
        <v>138</v>
      </c>
      <c r="Y68" s="9">
        <f t="shared" si="26"/>
        <v>906</v>
      </c>
    </row>
    <row r="69" spans="1:25" ht="13.5" customHeight="1" x14ac:dyDescent="0.25">
      <c r="A69" s="10">
        <f t="shared" si="20"/>
        <v>0.3229166666666668</v>
      </c>
      <c r="B69" s="8">
        <f t="shared" si="21"/>
        <v>535</v>
      </c>
      <c r="C69" s="8">
        <f t="shared" si="21"/>
        <v>79</v>
      </c>
      <c r="D69" s="8">
        <f t="shared" si="21"/>
        <v>2</v>
      </c>
      <c r="E69" s="8">
        <f t="shared" si="21"/>
        <v>0</v>
      </c>
      <c r="F69" s="8">
        <f t="shared" si="21"/>
        <v>1</v>
      </c>
      <c r="G69" s="8">
        <f t="shared" si="21"/>
        <v>6</v>
      </c>
      <c r="H69" s="8">
        <f t="shared" si="21"/>
        <v>120</v>
      </c>
      <c r="I69" s="16">
        <f t="shared" si="22"/>
        <v>743</v>
      </c>
      <c r="J69" s="8">
        <f t="shared" si="23"/>
        <v>123</v>
      </c>
      <c r="K69" s="8">
        <f t="shared" si="23"/>
        <v>17</v>
      </c>
      <c r="L69" s="8">
        <f t="shared" si="23"/>
        <v>2</v>
      </c>
      <c r="M69" s="8">
        <f t="shared" si="23"/>
        <v>0</v>
      </c>
      <c r="N69" s="8">
        <f t="shared" si="23"/>
        <v>1</v>
      </c>
      <c r="O69" s="8">
        <f t="shared" si="23"/>
        <v>4</v>
      </c>
      <c r="P69" s="8">
        <f t="shared" si="23"/>
        <v>24</v>
      </c>
      <c r="Q69" s="9">
        <f t="shared" si="24"/>
        <v>171</v>
      </c>
      <c r="R69" s="8">
        <f t="shared" si="25"/>
        <v>658</v>
      </c>
      <c r="S69" s="8">
        <f t="shared" si="25"/>
        <v>96</v>
      </c>
      <c r="T69" s="8">
        <f t="shared" si="25"/>
        <v>4</v>
      </c>
      <c r="U69" s="8">
        <f t="shared" si="25"/>
        <v>0</v>
      </c>
      <c r="V69" s="8">
        <f t="shared" si="25"/>
        <v>2</v>
      </c>
      <c r="W69" s="8">
        <f t="shared" si="25"/>
        <v>10</v>
      </c>
      <c r="X69" s="8">
        <f t="shared" si="25"/>
        <v>144</v>
      </c>
      <c r="Y69" s="9">
        <f t="shared" si="26"/>
        <v>914</v>
      </c>
    </row>
    <row r="70" spans="1:25" ht="13.5" customHeight="1" x14ac:dyDescent="0.25">
      <c r="A70" s="10">
        <f t="shared" si="20"/>
        <v>0.33333333333333348</v>
      </c>
      <c r="B70" s="8">
        <f t="shared" si="21"/>
        <v>523</v>
      </c>
      <c r="C70" s="8">
        <f t="shared" si="21"/>
        <v>76</v>
      </c>
      <c r="D70" s="8">
        <f t="shared" si="21"/>
        <v>2</v>
      </c>
      <c r="E70" s="8">
        <f t="shared" si="21"/>
        <v>0</v>
      </c>
      <c r="F70" s="8">
        <f t="shared" si="21"/>
        <v>1</v>
      </c>
      <c r="G70" s="8">
        <f t="shared" si="21"/>
        <v>8</v>
      </c>
      <c r="H70" s="8">
        <f t="shared" si="21"/>
        <v>145</v>
      </c>
      <c r="I70" s="16">
        <f t="shared" si="22"/>
        <v>755</v>
      </c>
      <c r="J70" s="8">
        <f t="shared" si="23"/>
        <v>130</v>
      </c>
      <c r="K70" s="8">
        <f t="shared" si="23"/>
        <v>20</v>
      </c>
      <c r="L70" s="8">
        <f t="shared" si="23"/>
        <v>0</v>
      </c>
      <c r="M70" s="8">
        <f t="shared" si="23"/>
        <v>0</v>
      </c>
      <c r="N70" s="8">
        <f t="shared" si="23"/>
        <v>1</v>
      </c>
      <c r="O70" s="8">
        <f t="shared" si="23"/>
        <v>7</v>
      </c>
      <c r="P70" s="8">
        <f t="shared" si="23"/>
        <v>23</v>
      </c>
      <c r="Q70" s="9">
        <f t="shared" si="24"/>
        <v>181</v>
      </c>
      <c r="R70" s="8">
        <f t="shared" si="25"/>
        <v>653</v>
      </c>
      <c r="S70" s="8">
        <f t="shared" si="25"/>
        <v>96</v>
      </c>
      <c r="T70" s="8">
        <f t="shared" si="25"/>
        <v>2</v>
      </c>
      <c r="U70" s="8">
        <f t="shared" si="25"/>
        <v>0</v>
      </c>
      <c r="V70" s="8">
        <f t="shared" si="25"/>
        <v>2</v>
      </c>
      <c r="W70" s="8">
        <f t="shared" si="25"/>
        <v>15</v>
      </c>
      <c r="X70" s="8">
        <f t="shared" si="25"/>
        <v>168</v>
      </c>
      <c r="Y70" s="9">
        <f t="shared" si="26"/>
        <v>936</v>
      </c>
    </row>
    <row r="71" spans="1:25" ht="13.5" customHeight="1" x14ac:dyDescent="0.25">
      <c r="A71" s="10">
        <f t="shared" si="20"/>
        <v>0.34375000000000017</v>
      </c>
      <c r="B71" s="8">
        <f t="shared" si="21"/>
        <v>493</v>
      </c>
      <c r="C71" s="8">
        <f t="shared" si="21"/>
        <v>85</v>
      </c>
      <c r="D71" s="8">
        <f t="shared" si="21"/>
        <v>2</v>
      </c>
      <c r="E71" s="8">
        <f t="shared" si="21"/>
        <v>0</v>
      </c>
      <c r="F71" s="8">
        <f t="shared" si="21"/>
        <v>1</v>
      </c>
      <c r="G71" s="8">
        <f t="shared" si="21"/>
        <v>10</v>
      </c>
      <c r="H71" s="8">
        <f t="shared" si="21"/>
        <v>133</v>
      </c>
      <c r="I71" s="16">
        <f t="shared" si="22"/>
        <v>724</v>
      </c>
      <c r="J71" s="8">
        <f t="shared" si="23"/>
        <v>137</v>
      </c>
      <c r="K71" s="8">
        <f t="shared" si="23"/>
        <v>24</v>
      </c>
      <c r="L71" s="8">
        <f t="shared" si="23"/>
        <v>0</v>
      </c>
      <c r="M71" s="8">
        <f t="shared" si="23"/>
        <v>0</v>
      </c>
      <c r="N71" s="8">
        <f t="shared" si="23"/>
        <v>1</v>
      </c>
      <c r="O71" s="8">
        <f t="shared" si="23"/>
        <v>8</v>
      </c>
      <c r="P71" s="8">
        <f t="shared" si="23"/>
        <v>18</v>
      </c>
      <c r="Q71" s="9">
        <f t="shared" si="24"/>
        <v>188</v>
      </c>
      <c r="R71" s="8">
        <f t="shared" si="25"/>
        <v>630</v>
      </c>
      <c r="S71" s="8">
        <f t="shared" si="25"/>
        <v>109</v>
      </c>
      <c r="T71" s="8">
        <f t="shared" si="25"/>
        <v>2</v>
      </c>
      <c r="U71" s="8">
        <f t="shared" si="25"/>
        <v>0</v>
      </c>
      <c r="V71" s="8">
        <f t="shared" si="25"/>
        <v>2</v>
      </c>
      <c r="W71" s="8">
        <f t="shared" si="25"/>
        <v>18</v>
      </c>
      <c r="X71" s="8">
        <f t="shared" si="25"/>
        <v>151</v>
      </c>
      <c r="Y71" s="9">
        <f t="shared" si="26"/>
        <v>912</v>
      </c>
    </row>
    <row r="72" spans="1:25" ht="13.5" customHeight="1" x14ac:dyDescent="0.25">
      <c r="A72" s="10">
        <f t="shared" si="20"/>
        <v>0.35416666666666685</v>
      </c>
      <c r="B72" s="8">
        <f t="shared" ref="B72:H81" si="27">SUM(B19:B22)</f>
        <v>433</v>
      </c>
      <c r="C72" s="8">
        <f t="shared" si="27"/>
        <v>82</v>
      </c>
      <c r="D72" s="8">
        <f t="shared" si="27"/>
        <v>2</v>
      </c>
      <c r="E72" s="8">
        <f t="shared" si="27"/>
        <v>0</v>
      </c>
      <c r="F72" s="8">
        <f t="shared" si="27"/>
        <v>0</v>
      </c>
      <c r="G72" s="8">
        <f t="shared" si="27"/>
        <v>11</v>
      </c>
      <c r="H72" s="8">
        <f t="shared" si="27"/>
        <v>116</v>
      </c>
      <c r="I72" s="16">
        <f t="shared" si="22"/>
        <v>644</v>
      </c>
      <c r="J72" s="8">
        <f t="shared" ref="J72:P81" si="28">SUM(J19:J22)</f>
        <v>135</v>
      </c>
      <c r="K72" s="8">
        <f t="shared" si="28"/>
        <v>26</v>
      </c>
      <c r="L72" s="8">
        <f t="shared" si="28"/>
        <v>0</v>
      </c>
      <c r="M72" s="8">
        <f t="shared" si="28"/>
        <v>0</v>
      </c>
      <c r="N72" s="8">
        <f t="shared" si="28"/>
        <v>0</v>
      </c>
      <c r="O72" s="8">
        <f t="shared" si="28"/>
        <v>7</v>
      </c>
      <c r="P72" s="8">
        <f t="shared" si="28"/>
        <v>12</v>
      </c>
      <c r="Q72" s="9">
        <f t="shared" si="24"/>
        <v>180</v>
      </c>
      <c r="R72" s="8">
        <f t="shared" ref="R72:X81" si="29">SUM(R19:R22)</f>
        <v>568</v>
      </c>
      <c r="S72" s="8">
        <f t="shared" si="29"/>
        <v>108</v>
      </c>
      <c r="T72" s="8">
        <f t="shared" si="29"/>
        <v>2</v>
      </c>
      <c r="U72" s="8">
        <f t="shared" si="29"/>
        <v>0</v>
      </c>
      <c r="V72" s="8">
        <f t="shared" si="29"/>
        <v>0</v>
      </c>
      <c r="W72" s="8">
        <f t="shared" si="29"/>
        <v>18</v>
      </c>
      <c r="X72" s="8">
        <f t="shared" si="29"/>
        <v>128</v>
      </c>
      <c r="Y72" s="9">
        <f t="shared" si="26"/>
        <v>824</v>
      </c>
    </row>
    <row r="73" spans="1:25" ht="13.5" customHeight="1" x14ac:dyDescent="0.25">
      <c r="A73" s="10">
        <f t="shared" si="20"/>
        <v>0.36458333333333354</v>
      </c>
      <c r="B73" s="8">
        <f t="shared" si="27"/>
        <v>415</v>
      </c>
      <c r="C73" s="8">
        <f t="shared" si="27"/>
        <v>74</v>
      </c>
      <c r="D73" s="8">
        <f t="shared" si="27"/>
        <v>4</v>
      </c>
      <c r="E73" s="8">
        <f t="shared" si="27"/>
        <v>0</v>
      </c>
      <c r="F73" s="8">
        <f t="shared" si="27"/>
        <v>0</v>
      </c>
      <c r="G73" s="8">
        <f t="shared" si="27"/>
        <v>7</v>
      </c>
      <c r="H73" s="8">
        <f t="shared" si="27"/>
        <v>90</v>
      </c>
      <c r="I73" s="16">
        <f t="shared" si="22"/>
        <v>590</v>
      </c>
      <c r="J73" s="8">
        <f t="shared" si="28"/>
        <v>124</v>
      </c>
      <c r="K73" s="8">
        <f t="shared" si="28"/>
        <v>24</v>
      </c>
      <c r="L73" s="8">
        <f t="shared" si="28"/>
        <v>0</v>
      </c>
      <c r="M73" s="8">
        <f t="shared" si="28"/>
        <v>0</v>
      </c>
      <c r="N73" s="8">
        <f t="shared" si="28"/>
        <v>0</v>
      </c>
      <c r="O73" s="8">
        <f t="shared" si="28"/>
        <v>6</v>
      </c>
      <c r="P73" s="8">
        <f t="shared" si="28"/>
        <v>13</v>
      </c>
      <c r="Q73" s="9">
        <f t="shared" si="24"/>
        <v>167</v>
      </c>
      <c r="R73" s="8">
        <f t="shared" si="29"/>
        <v>539</v>
      </c>
      <c r="S73" s="8">
        <f t="shared" si="29"/>
        <v>98</v>
      </c>
      <c r="T73" s="8">
        <f t="shared" si="29"/>
        <v>4</v>
      </c>
      <c r="U73" s="8">
        <f t="shared" si="29"/>
        <v>0</v>
      </c>
      <c r="V73" s="8">
        <f t="shared" si="29"/>
        <v>0</v>
      </c>
      <c r="W73" s="8">
        <f t="shared" si="29"/>
        <v>13</v>
      </c>
      <c r="X73" s="8">
        <f t="shared" si="29"/>
        <v>103</v>
      </c>
      <c r="Y73" s="9">
        <f t="shared" si="26"/>
        <v>757</v>
      </c>
    </row>
    <row r="74" spans="1:25" ht="13.5" customHeight="1" x14ac:dyDescent="0.25">
      <c r="A74" s="10">
        <f t="shared" si="20"/>
        <v>0.37500000000000022</v>
      </c>
      <c r="B74" s="8">
        <f t="shared" si="27"/>
        <v>375</v>
      </c>
      <c r="C74" s="8">
        <f t="shared" si="27"/>
        <v>86</v>
      </c>
      <c r="D74" s="8">
        <f t="shared" si="27"/>
        <v>3</v>
      </c>
      <c r="E74" s="8">
        <f t="shared" si="27"/>
        <v>0</v>
      </c>
      <c r="F74" s="8">
        <f t="shared" si="27"/>
        <v>0</v>
      </c>
      <c r="G74" s="8">
        <f t="shared" si="27"/>
        <v>9</v>
      </c>
      <c r="H74" s="8">
        <f t="shared" si="27"/>
        <v>50</v>
      </c>
      <c r="I74" s="16">
        <f t="shared" si="22"/>
        <v>523</v>
      </c>
      <c r="J74" s="8">
        <f t="shared" si="28"/>
        <v>122</v>
      </c>
      <c r="K74" s="8">
        <f t="shared" si="28"/>
        <v>29</v>
      </c>
      <c r="L74" s="8">
        <f t="shared" si="28"/>
        <v>0</v>
      </c>
      <c r="M74" s="8">
        <f t="shared" si="28"/>
        <v>0</v>
      </c>
      <c r="N74" s="8">
        <f t="shared" si="28"/>
        <v>0</v>
      </c>
      <c r="O74" s="8">
        <f t="shared" si="28"/>
        <v>5</v>
      </c>
      <c r="P74" s="8">
        <f t="shared" si="28"/>
        <v>14</v>
      </c>
      <c r="Q74" s="9">
        <f t="shared" si="24"/>
        <v>170</v>
      </c>
      <c r="R74" s="8">
        <f t="shared" si="29"/>
        <v>497</v>
      </c>
      <c r="S74" s="8">
        <f t="shared" si="29"/>
        <v>115</v>
      </c>
      <c r="T74" s="8">
        <f t="shared" si="29"/>
        <v>3</v>
      </c>
      <c r="U74" s="8">
        <f t="shared" si="29"/>
        <v>0</v>
      </c>
      <c r="V74" s="8">
        <f t="shared" si="29"/>
        <v>0</v>
      </c>
      <c r="W74" s="8">
        <f t="shared" si="29"/>
        <v>14</v>
      </c>
      <c r="X74" s="8">
        <f t="shared" si="29"/>
        <v>64</v>
      </c>
      <c r="Y74" s="9">
        <f t="shared" si="26"/>
        <v>693</v>
      </c>
    </row>
    <row r="75" spans="1:25" ht="13.5" customHeight="1" x14ac:dyDescent="0.25">
      <c r="A75" s="10">
        <f t="shared" si="20"/>
        <v>0.38541666666666691</v>
      </c>
      <c r="B75" s="8">
        <f t="shared" si="27"/>
        <v>314</v>
      </c>
      <c r="C75" s="8">
        <f t="shared" si="27"/>
        <v>77</v>
      </c>
      <c r="D75" s="8">
        <f t="shared" si="27"/>
        <v>5</v>
      </c>
      <c r="E75" s="8">
        <f t="shared" si="27"/>
        <v>0</v>
      </c>
      <c r="F75" s="8">
        <f t="shared" si="27"/>
        <v>0</v>
      </c>
      <c r="G75" s="8">
        <f t="shared" si="27"/>
        <v>9</v>
      </c>
      <c r="H75" s="8">
        <f t="shared" si="27"/>
        <v>33</v>
      </c>
      <c r="I75" s="16">
        <f t="shared" si="22"/>
        <v>438</v>
      </c>
      <c r="J75" s="8">
        <f t="shared" si="28"/>
        <v>122</v>
      </c>
      <c r="K75" s="8">
        <f t="shared" si="28"/>
        <v>36</v>
      </c>
      <c r="L75" s="8">
        <f t="shared" si="28"/>
        <v>1</v>
      </c>
      <c r="M75" s="8">
        <f t="shared" si="28"/>
        <v>0</v>
      </c>
      <c r="N75" s="8">
        <f t="shared" si="28"/>
        <v>0</v>
      </c>
      <c r="O75" s="8">
        <f t="shared" si="28"/>
        <v>9</v>
      </c>
      <c r="P75" s="8">
        <f t="shared" si="28"/>
        <v>12</v>
      </c>
      <c r="Q75" s="9">
        <f t="shared" si="24"/>
        <v>180</v>
      </c>
      <c r="R75" s="8">
        <f t="shared" si="29"/>
        <v>436</v>
      </c>
      <c r="S75" s="8">
        <f t="shared" si="29"/>
        <v>113</v>
      </c>
      <c r="T75" s="8">
        <f t="shared" si="29"/>
        <v>6</v>
      </c>
      <c r="U75" s="8">
        <f t="shared" si="29"/>
        <v>0</v>
      </c>
      <c r="V75" s="8">
        <f t="shared" si="29"/>
        <v>0</v>
      </c>
      <c r="W75" s="8">
        <f t="shared" si="29"/>
        <v>18</v>
      </c>
      <c r="X75" s="8">
        <f t="shared" si="29"/>
        <v>45</v>
      </c>
      <c r="Y75" s="9">
        <f t="shared" si="26"/>
        <v>618</v>
      </c>
    </row>
    <row r="76" spans="1:25" ht="13.5" customHeight="1" x14ac:dyDescent="0.25">
      <c r="A76" s="10">
        <f t="shared" si="20"/>
        <v>0.39583333333333359</v>
      </c>
      <c r="B76" s="8">
        <f t="shared" si="27"/>
        <v>296</v>
      </c>
      <c r="C76" s="8">
        <f t="shared" si="27"/>
        <v>74</v>
      </c>
      <c r="D76" s="8">
        <f t="shared" si="27"/>
        <v>7</v>
      </c>
      <c r="E76" s="8">
        <f t="shared" si="27"/>
        <v>0</v>
      </c>
      <c r="F76" s="8">
        <f t="shared" si="27"/>
        <v>0</v>
      </c>
      <c r="G76" s="8">
        <f t="shared" si="27"/>
        <v>12</v>
      </c>
      <c r="H76" s="8">
        <f t="shared" si="27"/>
        <v>27</v>
      </c>
      <c r="I76" s="16">
        <f t="shared" si="22"/>
        <v>416</v>
      </c>
      <c r="J76" s="8">
        <f t="shared" si="28"/>
        <v>114</v>
      </c>
      <c r="K76" s="8">
        <f t="shared" si="28"/>
        <v>42</v>
      </c>
      <c r="L76" s="8">
        <f t="shared" si="28"/>
        <v>1</v>
      </c>
      <c r="M76" s="8">
        <f t="shared" si="28"/>
        <v>0</v>
      </c>
      <c r="N76" s="8">
        <f t="shared" si="28"/>
        <v>0</v>
      </c>
      <c r="O76" s="8">
        <f t="shared" si="28"/>
        <v>11</v>
      </c>
      <c r="P76" s="8">
        <f t="shared" si="28"/>
        <v>12</v>
      </c>
      <c r="Q76" s="9">
        <f t="shared" si="24"/>
        <v>180</v>
      </c>
      <c r="R76" s="8">
        <f t="shared" si="29"/>
        <v>410</v>
      </c>
      <c r="S76" s="8">
        <f t="shared" si="29"/>
        <v>116</v>
      </c>
      <c r="T76" s="8">
        <f t="shared" si="29"/>
        <v>8</v>
      </c>
      <c r="U76" s="8">
        <f t="shared" si="29"/>
        <v>0</v>
      </c>
      <c r="V76" s="8">
        <f t="shared" si="29"/>
        <v>0</v>
      </c>
      <c r="W76" s="8">
        <f t="shared" si="29"/>
        <v>23</v>
      </c>
      <c r="X76" s="8">
        <f t="shared" si="29"/>
        <v>39</v>
      </c>
      <c r="Y76" s="9">
        <f t="shared" si="26"/>
        <v>596</v>
      </c>
    </row>
    <row r="77" spans="1:25" ht="13.5" customHeight="1" x14ac:dyDescent="0.25">
      <c r="A77" s="10">
        <f t="shared" si="20"/>
        <v>0.40625000000000028</v>
      </c>
      <c r="B77" s="8">
        <f t="shared" si="27"/>
        <v>261</v>
      </c>
      <c r="C77" s="8">
        <f t="shared" si="27"/>
        <v>63</v>
      </c>
      <c r="D77" s="8">
        <f t="shared" si="27"/>
        <v>5</v>
      </c>
      <c r="E77" s="8">
        <f t="shared" si="27"/>
        <v>0</v>
      </c>
      <c r="F77" s="8">
        <f t="shared" si="27"/>
        <v>0</v>
      </c>
      <c r="G77" s="8">
        <f t="shared" si="27"/>
        <v>13</v>
      </c>
      <c r="H77" s="8">
        <f t="shared" si="27"/>
        <v>17</v>
      </c>
      <c r="I77" s="16">
        <f t="shared" si="22"/>
        <v>359</v>
      </c>
      <c r="J77" s="8">
        <f t="shared" si="28"/>
        <v>120</v>
      </c>
      <c r="K77" s="8">
        <f t="shared" si="28"/>
        <v>48</v>
      </c>
      <c r="L77" s="8">
        <f t="shared" si="28"/>
        <v>2</v>
      </c>
      <c r="M77" s="8">
        <f t="shared" si="28"/>
        <v>0</v>
      </c>
      <c r="N77" s="8">
        <f t="shared" si="28"/>
        <v>0</v>
      </c>
      <c r="O77" s="8">
        <f t="shared" si="28"/>
        <v>15</v>
      </c>
      <c r="P77" s="8">
        <f t="shared" si="28"/>
        <v>13</v>
      </c>
      <c r="Q77" s="9">
        <f t="shared" si="24"/>
        <v>198</v>
      </c>
      <c r="R77" s="8">
        <f t="shared" si="29"/>
        <v>381</v>
      </c>
      <c r="S77" s="8">
        <f t="shared" si="29"/>
        <v>111</v>
      </c>
      <c r="T77" s="8">
        <f t="shared" si="29"/>
        <v>7</v>
      </c>
      <c r="U77" s="8">
        <f t="shared" si="29"/>
        <v>0</v>
      </c>
      <c r="V77" s="8">
        <f t="shared" si="29"/>
        <v>0</v>
      </c>
      <c r="W77" s="8">
        <f t="shared" si="29"/>
        <v>28</v>
      </c>
      <c r="X77" s="8">
        <f t="shared" si="29"/>
        <v>30</v>
      </c>
      <c r="Y77" s="9">
        <f t="shared" si="26"/>
        <v>557</v>
      </c>
    </row>
    <row r="78" spans="1:25" ht="13.5" customHeight="1" x14ac:dyDescent="0.25">
      <c r="A78" s="10">
        <f t="shared" si="20"/>
        <v>0.41666666666666696</v>
      </c>
      <c r="B78" s="8">
        <f t="shared" si="27"/>
        <v>242</v>
      </c>
      <c r="C78" s="8">
        <f t="shared" si="27"/>
        <v>46</v>
      </c>
      <c r="D78" s="8">
        <f t="shared" si="27"/>
        <v>6</v>
      </c>
      <c r="E78" s="8">
        <f t="shared" si="27"/>
        <v>0</v>
      </c>
      <c r="F78" s="8">
        <f t="shared" si="27"/>
        <v>0</v>
      </c>
      <c r="G78" s="8">
        <f t="shared" si="27"/>
        <v>11</v>
      </c>
      <c r="H78" s="8">
        <f t="shared" si="27"/>
        <v>16</v>
      </c>
      <c r="I78" s="16">
        <f t="shared" si="22"/>
        <v>321</v>
      </c>
      <c r="J78" s="8">
        <f t="shared" si="28"/>
        <v>124</v>
      </c>
      <c r="K78" s="8">
        <f t="shared" si="28"/>
        <v>51</v>
      </c>
      <c r="L78" s="8">
        <f t="shared" si="28"/>
        <v>2</v>
      </c>
      <c r="M78" s="8">
        <f t="shared" si="28"/>
        <v>0</v>
      </c>
      <c r="N78" s="8">
        <f t="shared" si="28"/>
        <v>0</v>
      </c>
      <c r="O78" s="8">
        <f t="shared" si="28"/>
        <v>17</v>
      </c>
      <c r="P78" s="8">
        <f t="shared" si="28"/>
        <v>10</v>
      </c>
      <c r="Q78" s="9">
        <f t="shared" si="24"/>
        <v>204</v>
      </c>
      <c r="R78" s="8">
        <f t="shared" si="29"/>
        <v>366</v>
      </c>
      <c r="S78" s="8">
        <f t="shared" si="29"/>
        <v>97</v>
      </c>
      <c r="T78" s="8">
        <f t="shared" si="29"/>
        <v>8</v>
      </c>
      <c r="U78" s="8">
        <f t="shared" si="29"/>
        <v>0</v>
      </c>
      <c r="V78" s="8">
        <f t="shared" si="29"/>
        <v>0</v>
      </c>
      <c r="W78" s="8">
        <f t="shared" si="29"/>
        <v>28</v>
      </c>
      <c r="X78" s="8">
        <f t="shared" si="29"/>
        <v>26</v>
      </c>
      <c r="Y78" s="9">
        <f t="shared" si="26"/>
        <v>525</v>
      </c>
    </row>
    <row r="79" spans="1:25" ht="13.5" customHeight="1" x14ac:dyDescent="0.25">
      <c r="A79" s="10">
        <f t="shared" si="20"/>
        <v>0.42708333333333365</v>
      </c>
      <c r="B79" s="8">
        <f t="shared" si="27"/>
        <v>221</v>
      </c>
      <c r="C79" s="8">
        <f t="shared" si="27"/>
        <v>42</v>
      </c>
      <c r="D79" s="8">
        <f t="shared" si="27"/>
        <v>4</v>
      </c>
      <c r="E79" s="8">
        <f t="shared" si="27"/>
        <v>0</v>
      </c>
      <c r="F79" s="8">
        <f t="shared" si="27"/>
        <v>1</v>
      </c>
      <c r="G79" s="8">
        <f t="shared" si="27"/>
        <v>11</v>
      </c>
      <c r="H79" s="8">
        <f t="shared" si="27"/>
        <v>11</v>
      </c>
      <c r="I79" s="16">
        <f t="shared" si="22"/>
        <v>290</v>
      </c>
      <c r="J79" s="8">
        <f t="shared" si="28"/>
        <v>133</v>
      </c>
      <c r="K79" s="8">
        <f t="shared" si="28"/>
        <v>48</v>
      </c>
      <c r="L79" s="8">
        <f t="shared" si="28"/>
        <v>1</v>
      </c>
      <c r="M79" s="8">
        <f t="shared" si="28"/>
        <v>0</v>
      </c>
      <c r="N79" s="8">
        <f t="shared" si="28"/>
        <v>0</v>
      </c>
      <c r="O79" s="8">
        <f t="shared" si="28"/>
        <v>15</v>
      </c>
      <c r="P79" s="8">
        <f t="shared" si="28"/>
        <v>13</v>
      </c>
      <c r="Q79" s="9">
        <f t="shared" si="24"/>
        <v>210</v>
      </c>
      <c r="R79" s="8">
        <f t="shared" si="29"/>
        <v>354</v>
      </c>
      <c r="S79" s="8">
        <f t="shared" si="29"/>
        <v>90</v>
      </c>
      <c r="T79" s="8">
        <f t="shared" si="29"/>
        <v>5</v>
      </c>
      <c r="U79" s="8">
        <f t="shared" si="29"/>
        <v>0</v>
      </c>
      <c r="V79" s="8">
        <f t="shared" si="29"/>
        <v>1</v>
      </c>
      <c r="W79" s="8">
        <f t="shared" si="29"/>
        <v>26</v>
      </c>
      <c r="X79" s="8">
        <f t="shared" si="29"/>
        <v>24</v>
      </c>
      <c r="Y79" s="9">
        <f t="shared" si="26"/>
        <v>500</v>
      </c>
    </row>
    <row r="80" spans="1:25" ht="13.5" customHeight="1" x14ac:dyDescent="0.25">
      <c r="A80" s="10">
        <f t="shared" si="20"/>
        <v>0.43750000000000033</v>
      </c>
      <c r="B80" s="8">
        <f t="shared" si="27"/>
        <v>202</v>
      </c>
      <c r="C80" s="8">
        <f t="shared" si="27"/>
        <v>44</v>
      </c>
      <c r="D80" s="8">
        <f t="shared" si="27"/>
        <v>2</v>
      </c>
      <c r="E80" s="8">
        <f t="shared" si="27"/>
        <v>0</v>
      </c>
      <c r="F80" s="8">
        <f t="shared" si="27"/>
        <v>1</v>
      </c>
      <c r="G80" s="8">
        <f t="shared" si="27"/>
        <v>9</v>
      </c>
      <c r="H80" s="8">
        <f t="shared" si="27"/>
        <v>7</v>
      </c>
      <c r="I80" s="16">
        <f t="shared" si="22"/>
        <v>265</v>
      </c>
      <c r="J80" s="8">
        <f t="shared" si="28"/>
        <v>135</v>
      </c>
      <c r="K80" s="8">
        <f t="shared" si="28"/>
        <v>48</v>
      </c>
      <c r="L80" s="8">
        <f t="shared" si="28"/>
        <v>1</v>
      </c>
      <c r="M80" s="8">
        <f t="shared" si="28"/>
        <v>0</v>
      </c>
      <c r="N80" s="8">
        <f t="shared" si="28"/>
        <v>0</v>
      </c>
      <c r="O80" s="8">
        <f t="shared" si="28"/>
        <v>13</v>
      </c>
      <c r="P80" s="8">
        <f t="shared" si="28"/>
        <v>13</v>
      </c>
      <c r="Q80" s="9">
        <f t="shared" si="24"/>
        <v>210</v>
      </c>
      <c r="R80" s="8">
        <f t="shared" si="29"/>
        <v>337</v>
      </c>
      <c r="S80" s="8">
        <f t="shared" si="29"/>
        <v>92</v>
      </c>
      <c r="T80" s="8">
        <f t="shared" si="29"/>
        <v>3</v>
      </c>
      <c r="U80" s="8">
        <f t="shared" si="29"/>
        <v>0</v>
      </c>
      <c r="V80" s="8">
        <f t="shared" si="29"/>
        <v>1</v>
      </c>
      <c r="W80" s="8">
        <f t="shared" si="29"/>
        <v>22</v>
      </c>
      <c r="X80" s="8">
        <f t="shared" si="29"/>
        <v>20</v>
      </c>
      <c r="Y80" s="9">
        <f t="shared" si="26"/>
        <v>475</v>
      </c>
    </row>
    <row r="81" spans="1:25" ht="13.5" customHeight="1" x14ac:dyDescent="0.25">
      <c r="A81" s="10">
        <f t="shared" si="20"/>
        <v>0.44791666666666702</v>
      </c>
      <c r="B81" s="8">
        <f t="shared" si="27"/>
        <v>198</v>
      </c>
      <c r="C81" s="8">
        <f t="shared" si="27"/>
        <v>45</v>
      </c>
      <c r="D81" s="8">
        <f t="shared" si="27"/>
        <v>2</v>
      </c>
      <c r="E81" s="8">
        <f t="shared" si="27"/>
        <v>0</v>
      </c>
      <c r="F81" s="8">
        <f t="shared" si="27"/>
        <v>1</v>
      </c>
      <c r="G81" s="8">
        <f t="shared" si="27"/>
        <v>13</v>
      </c>
      <c r="H81" s="8">
        <f t="shared" si="27"/>
        <v>14</v>
      </c>
      <c r="I81" s="16">
        <f t="shared" si="22"/>
        <v>273</v>
      </c>
      <c r="J81" s="8">
        <f t="shared" si="28"/>
        <v>134</v>
      </c>
      <c r="K81" s="8">
        <f t="shared" si="28"/>
        <v>51</v>
      </c>
      <c r="L81" s="8">
        <f t="shared" si="28"/>
        <v>0</v>
      </c>
      <c r="M81" s="8">
        <f t="shared" si="28"/>
        <v>0</v>
      </c>
      <c r="N81" s="8">
        <f t="shared" si="28"/>
        <v>0</v>
      </c>
      <c r="O81" s="8">
        <f t="shared" si="28"/>
        <v>12</v>
      </c>
      <c r="P81" s="8">
        <f t="shared" si="28"/>
        <v>13</v>
      </c>
      <c r="Q81" s="9">
        <f t="shared" si="24"/>
        <v>210</v>
      </c>
      <c r="R81" s="8">
        <f t="shared" si="29"/>
        <v>332</v>
      </c>
      <c r="S81" s="8">
        <f t="shared" si="29"/>
        <v>96</v>
      </c>
      <c r="T81" s="8">
        <f t="shared" si="29"/>
        <v>2</v>
      </c>
      <c r="U81" s="8">
        <f t="shared" si="29"/>
        <v>0</v>
      </c>
      <c r="V81" s="8">
        <f t="shared" si="29"/>
        <v>1</v>
      </c>
      <c r="W81" s="8">
        <f t="shared" si="29"/>
        <v>25</v>
      </c>
      <c r="X81" s="8">
        <f t="shared" si="29"/>
        <v>27</v>
      </c>
      <c r="Y81" s="9">
        <f t="shared" si="26"/>
        <v>483</v>
      </c>
    </row>
    <row r="82" spans="1:25" ht="13.5" customHeight="1" x14ac:dyDescent="0.25">
      <c r="A82" s="10">
        <f t="shared" si="20"/>
        <v>0.4583333333333337</v>
      </c>
      <c r="B82" s="8">
        <f t="shared" ref="B82:H91" si="30">SUM(B29:B32)</f>
        <v>212</v>
      </c>
      <c r="C82" s="8">
        <f t="shared" si="30"/>
        <v>53</v>
      </c>
      <c r="D82" s="8">
        <f t="shared" si="30"/>
        <v>1</v>
      </c>
      <c r="E82" s="8">
        <f t="shared" si="30"/>
        <v>0</v>
      </c>
      <c r="F82" s="8">
        <f t="shared" si="30"/>
        <v>1</v>
      </c>
      <c r="G82" s="8">
        <f t="shared" si="30"/>
        <v>12</v>
      </c>
      <c r="H82" s="8">
        <f t="shared" si="30"/>
        <v>15</v>
      </c>
      <c r="I82" s="16">
        <f t="shared" si="22"/>
        <v>294</v>
      </c>
      <c r="J82" s="8">
        <f t="shared" ref="J82:P91" si="31">SUM(J29:J32)</f>
        <v>134</v>
      </c>
      <c r="K82" s="8">
        <f t="shared" si="31"/>
        <v>49</v>
      </c>
      <c r="L82" s="8">
        <f t="shared" si="31"/>
        <v>0</v>
      </c>
      <c r="M82" s="8">
        <f t="shared" si="31"/>
        <v>0</v>
      </c>
      <c r="N82" s="8">
        <f t="shared" si="31"/>
        <v>0</v>
      </c>
      <c r="O82" s="8">
        <f t="shared" si="31"/>
        <v>12</v>
      </c>
      <c r="P82" s="8">
        <f t="shared" si="31"/>
        <v>9</v>
      </c>
      <c r="Q82" s="9">
        <f t="shared" si="24"/>
        <v>204</v>
      </c>
      <c r="R82" s="8">
        <f t="shared" ref="R82:X91" si="32">SUM(R29:R32)</f>
        <v>346</v>
      </c>
      <c r="S82" s="8">
        <f t="shared" si="32"/>
        <v>102</v>
      </c>
      <c r="T82" s="8">
        <f t="shared" si="32"/>
        <v>1</v>
      </c>
      <c r="U82" s="8">
        <f t="shared" si="32"/>
        <v>0</v>
      </c>
      <c r="V82" s="8">
        <f t="shared" si="32"/>
        <v>1</v>
      </c>
      <c r="W82" s="8">
        <f t="shared" si="32"/>
        <v>24</v>
      </c>
      <c r="X82" s="8">
        <f t="shared" si="32"/>
        <v>24</v>
      </c>
      <c r="Y82" s="9">
        <f t="shared" si="26"/>
        <v>498</v>
      </c>
    </row>
    <row r="83" spans="1:25" ht="13.5" customHeight="1" x14ac:dyDescent="0.25">
      <c r="A83" s="10">
        <f t="shared" si="20"/>
        <v>0.46875000000000039</v>
      </c>
      <c r="B83" s="8">
        <f t="shared" si="30"/>
        <v>236</v>
      </c>
      <c r="C83" s="8">
        <f t="shared" si="30"/>
        <v>56</v>
      </c>
      <c r="D83" s="8">
        <f t="shared" si="30"/>
        <v>1</v>
      </c>
      <c r="E83" s="8">
        <f t="shared" si="30"/>
        <v>0</v>
      </c>
      <c r="F83" s="8">
        <f t="shared" si="30"/>
        <v>0</v>
      </c>
      <c r="G83" s="8">
        <f t="shared" si="30"/>
        <v>12</v>
      </c>
      <c r="H83" s="8">
        <f t="shared" si="30"/>
        <v>23</v>
      </c>
      <c r="I83" s="16">
        <f t="shared" si="22"/>
        <v>328</v>
      </c>
      <c r="J83" s="8">
        <f t="shared" si="31"/>
        <v>130</v>
      </c>
      <c r="K83" s="8">
        <f t="shared" si="31"/>
        <v>47</v>
      </c>
      <c r="L83" s="8">
        <f t="shared" si="31"/>
        <v>0</v>
      </c>
      <c r="M83" s="8">
        <f t="shared" si="31"/>
        <v>0</v>
      </c>
      <c r="N83" s="8">
        <f t="shared" si="31"/>
        <v>0</v>
      </c>
      <c r="O83" s="8">
        <f t="shared" si="31"/>
        <v>15</v>
      </c>
      <c r="P83" s="8">
        <f t="shared" si="31"/>
        <v>6</v>
      </c>
      <c r="Q83" s="9">
        <f t="shared" si="24"/>
        <v>198</v>
      </c>
      <c r="R83" s="8">
        <f t="shared" si="32"/>
        <v>366</v>
      </c>
      <c r="S83" s="8">
        <f t="shared" si="32"/>
        <v>103</v>
      </c>
      <c r="T83" s="8">
        <f t="shared" si="32"/>
        <v>1</v>
      </c>
      <c r="U83" s="8">
        <f t="shared" si="32"/>
        <v>0</v>
      </c>
      <c r="V83" s="8">
        <f t="shared" si="32"/>
        <v>0</v>
      </c>
      <c r="W83" s="8">
        <f t="shared" si="32"/>
        <v>27</v>
      </c>
      <c r="X83" s="8">
        <f t="shared" si="32"/>
        <v>29</v>
      </c>
      <c r="Y83" s="9">
        <f t="shared" si="26"/>
        <v>526</v>
      </c>
    </row>
    <row r="84" spans="1:25" ht="13.5" customHeight="1" x14ac:dyDescent="0.25">
      <c r="A84" s="10">
        <f t="shared" si="20"/>
        <v>0.47916666666666707</v>
      </c>
      <c r="B84" s="8">
        <f t="shared" si="30"/>
        <v>243</v>
      </c>
      <c r="C84" s="8">
        <f t="shared" si="30"/>
        <v>50</v>
      </c>
      <c r="D84" s="8">
        <f t="shared" si="30"/>
        <v>0</v>
      </c>
      <c r="E84" s="8">
        <f t="shared" si="30"/>
        <v>0</v>
      </c>
      <c r="F84" s="8">
        <f t="shared" si="30"/>
        <v>0</v>
      </c>
      <c r="G84" s="8">
        <f t="shared" si="30"/>
        <v>11</v>
      </c>
      <c r="H84" s="8">
        <f t="shared" si="30"/>
        <v>23</v>
      </c>
      <c r="I84" s="16">
        <f t="shared" si="22"/>
        <v>327</v>
      </c>
      <c r="J84" s="8">
        <f t="shared" si="31"/>
        <v>144</v>
      </c>
      <c r="K84" s="8">
        <f t="shared" si="31"/>
        <v>43</v>
      </c>
      <c r="L84" s="8">
        <f t="shared" si="31"/>
        <v>0</v>
      </c>
      <c r="M84" s="8">
        <f t="shared" si="31"/>
        <v>0</v>
      </c>
      <c r="N84" s="8">
        <f t="shared" si="31"/>
        <v>0</v>
      </c>
      <c r="O84" s="8">
        <f t="shared" si="31"/>
        <v>15</v>
      </c>
      <c r="P84" s="8">
        <f t="shared" si="31"/>
        <v>6</v>
      </c>
      <c r="Q84" s="9">
        <f t="shared" si="24"/>
        <v>208</v>
      </c>
      <c r="R84" s="8">
        <f t="shared" si="32"/>
        <v>387</v>
      </c>
      <c r="S84" s="8">
        <f t="shared" si="32"/>
        <v>93</v>
      </c>
      <c r="T84" s="8">
        <f t="shared" si="32"/>
        <v>0</v>
      </c>
      <c r="U84" s="8">
        <f t="shared" si="32"/>
        <v>0</v>
      </c>
      <c r="V84" s="8">
        <f t="shared" si="32"/>
        <v>0</v>
      </c>
      <c r="W84" s="8">
        <f t="shared" si="32"/>
        <v>26</v>
      </c>
      <c r="X84" s="8">
        <f t="shared" si="32"/>
        <v>29</v>
      </c>
      <c r="Y84" s="9">
        <f t="shared" si="26"/>
        <v>535</v>
      </c>
    </row>
    <row r="85" spans="1:25" ht="13.5" customHeight="1" x14ac:dyDescent="0.25">
      <c r="A85" s="10">
        <f t="shared" si="20"/>
        <v>0.48958333333333376</v>
      </c>
      <c r="B85" s="8">
        <f t="shared" si="30"/>
        <v>230</v>
      </c>
      <c r="C85" s="8">
        <f t="shared" si="30"/>
        <v>51</v>
      </c>
      <c r="D85" s="8">
        <f t="shared" si="30"/>
        <v>0</v>
      </c>
      <c r="E85" s="8">
        <f t="shared" si="30"/>
        <v>0</v>
      </c>
      <c r="F85" s="8">
        <f t="shared" si="30"/>
        <v>0</v>
      </c>
      <c r="G85" s="8">
        <f t="shared" si="30"/>
        <v>9</v>
      </c>
      <c r="H85" s="8">
        <f t="shared" si="30"/>
        <v>23</v>
      </c>
      <c r="I85" s="16">
        <f t="shared" si="22"/>
        <v>313</v>
      </c>
      <c r="J85" s="8">
        <f t="shared" si="31"/>
        <v>155</v>
      </c>
      <c r="K85" s="8">
        <f t="shared" si="31"/>
        <v>40</v>
      </c>
      <c r="L85" s="8">
        <f t="shared" si="31"/>
        <v>0</v>
      </c>
      <c r="M85" s="8">
        <f t="shared" si="31"/>
        <v>0</v>
      </c>
      <c r="N85" s="8">
        <f t="shared" si="31"/>
        <v>0</v>
      </c>
      <c r="O85" s="8">
        <f t="shared" si="31"/>
        <v>17</v>
      </c>
      <c r="P85" s="8">
        <f t="shared" si="31"/>
        <v>10</v>
      </c>
      <c r="Q85" s="9">
        <f t="shared" si="24"/>
        <v>222</v>
      </c>
      <c r="R85" s="8">
        <f t="shared" si="32"/>
        <v>385</v>
      </c>
      <c r="S85" s="8">
        <f t="shared" si="32"/>
        <v>91</v>
      </c>
      <c r="T85" s="8">
        <f t="shared" si="32"/>
        <v>0</v>
      </c>
      <c r="U85" s="8">
        <f t="shared" si="32"/>
        <v>0</v>
      </c>
      <c r="V85" s="8">
        <f t="shared" si="32"/>
        <v>0</v>
      </c>
      <c r="W85" s="8">
        <f t="shared" si="32"/>
        <v>26</v>
      </c>
      <c r="X85" s="8">
        <f t="shared" si="32"/>
        <v>33</v>
      </c>
      <c r="Y85" s="9">
        <f t="shared" si="26"/>
        <v>535</v>
      </c>
    </row>
    <row r="86" spans="1:25" ht="13.5" customHeight="1" x14ac:dyDescent="0.25">
      <c r="A86" s="10">
        <f t="shared" si="20"/>
        <v>0.50000000000000044</v>
      </c>
      <c r="B86" s="8">
        <f t="shared" si="30"/>
        <v>225</v>
      </c>
      <c r="C86" s="8">
        <f t="shared" si="30"/>
        <v>45</v>
      </c>
      <c r="D86" s="8">
        <f t="shared" si="30"/>
        <v>1</v>
      </c>
      <c r="E86" s="8">
        <f t="shared" si="30"/>
        <v>0</v>
      </c>
      <c r="F86" s="8">
        <f t="shared" si="30"/>
        <v>0</v>
      </c>
      <c r="G86" s="8">
        <f t="shared" si="30"/>
        <v>15</v>
      </c>
      <c r="H86" s="8">
        <f t="shared" si="30"/>
        <v>22</v>
      </c>
      <c r="I86" s="16">
        <f t="shared" si="22"/>
        <v>308</v>
      </c>
      <c r="J86" s="8">
        <f t="shared" si="31"/>
        <v>165</v>
      </c>
      <c r="K86" s="8">
        <f t="shared" si="31"/>
        <v>34</v>
      </c>
      <c r="L86" s="8">
        <f t="shared" si="31"/>
        <v>0</v>
      </c>
      <c r="M86" s="8">
        <f t="shared" si="31"/>
        <v>0</v>
      </c>
      <c r="N86" s="8">
        <f t="shared" si="31"/>
        <v>0</v>
      </c>
      <c r="O86" s="8">
        <f t="shared" si="31"/>
        <v>19</v>
      </c>
      <c r="P86" s="8">
        <f t="shared" si="31"/>
        <v>15</v>
      </c>
      <c r="Q86" s="9">
        <f t="shared" si="24"/>
        <v>233</v>
      </c>
      <c r="R86" s="8">
        <f t="shared" si="32"/>
        <v>390</v>
      </c>
      <c r="S86" s="8">
        <f t="shared" si="32"/>
        <v>79</v>
      </c>
      <c r="T86" s="8">
        <f t="shared" si="32"/>
        <v>1</v>
      </c>
      <c r="U86" s="8">
        <f t="shared" si="32"/>
        <v>0</v>
      </c>
      <c r="V86" s="8">
        <f t="shared" si="32"/>
        <v>0</v>
      </c>
      <c r="W86" s="8">
        <f t="shared" si="32"/>
        <v>34</v>
      </c>
      <c r="X86" s="8">
        <f t="shared" si="32"/>
        <v>37</v>
      </c>
      <c r="Y86" s="9">
        <f t="shared" si="26"/>
        <v>541</v>
      </c>
    </row>
    <row r="87" spans="1:25" ht="13.5" customHeight="1" x14ac:dyDescent="0.25">
      <c r="A87" s="10">
        <f t="shared" si="20"/>
        <v>0.51041666666666707</v>
      </c>
      <c r="B87" s="8">
        <f t="shared" si="30"/>
        <v>211</v>
      </c>
      <c r="C87" s="8">
        <f t="shared" si="30"/>
        <v>50</v>
      </c>
      <c r="D87" s="8">
        <f t="shared" si="30"/>
        <v>1</v>
      </c>
      <c r="E87" s="8">
        <f t="shared" si="30"/>
        <v>0</v>
      </c>
      <c r="F87" s="8">
        <f t="shared" si="30"/>
        <v>0</v>
      </c>
      <c r="G87" s="8">
        <f t="shared" si="30"/>
        <v>17</v>
      </c>
      <c r="H87" s="8">
        <f t="shared" si="30"/>
        <v>17</v>
      </c>
      <c r="I87" s="16">
        <f t="shared" si="22"/>
        <v>296</v>
      </c>
      <c r="J87" s="8">
        <f t="shared" si="31"/>
        <v>175</v>
      </c>
      <c r="K87" s="8">
        <f t="shared" si="31"/>
        <v>37</v>
      </c>
      <c r="L87" s="8">
        <f t="shared" si="31"/>
        <v>0</v>
      </c>
      <c r="M87" s="8">
        <f t="shared" si="31"/>
        <v>0</v>
      </c>
      <c r="N87" s="8">
        <f t="shared" si="31"/>
        <v>0</v>
      </c>
      <c r="O87" s="8">
        <f t="shared" si="31"/>
        <v>17</v>
      </c>
      <c r="P87" s="8">
        <f t="shared" si="31"/>
        <v>21</v>
      </c>
      <c r="Q87" s="9">
        <f t="shared" si="24"/>
        <v>250</v>
      </c>
      <c r="R87" s="8">
        <f t="shared" si="32"/>
        <v>386</v>
      </c>
      <c r="S87" s="8">
        <f t="shared" si="32"/>
        <v>87</v>
      </c>
      <c r="T87" s="8">
        <f t="shared" si="32"/>
        <v>1</v>
      </c>
      <c r="U87" s="8">
        <f t="shared" si="32"/>
        <v>0</v>
      </c>
      <c r="V87" s="8">
        <f t="shared" si="32"/>
        <v>0</v>
      </c>
      <c r="W87" s="8">
        <f t="shared" si="32"/>
        <v>34</v>
      </c>
      <c r="X87" s="8">
        <f t="shared" si="32"/>
        <v>38</v>
      </c>
      <c r="Y87" s="9">
        <f t="shared" si="26"/>
        <v>546</v>
      </c>
    </row>
    <row r="88" spans="1:25" ht="13.5" customHeight="1" x14ac:dyDescent="0.25">
      <c r="A88" s="10">
        <f t="shared" si="20"/>
        <v>0.5208333333333337</v>
      </c>
      <c r="B88" s="8">
        <f t="shared" si="30"/>
        <v>204</v>
      </c>
      <c r="C88" s="8">
        <f t="shared" si="30"/>
        <v>54</v>
      </c>
      <c r="D88" s="8">
        <f t="shared" si="30"/>
        <v>1</v>
      </c>
      <c r="E88" s="8">
        <f t="shared" si="30"/>
        <v>0</v>
      </c>
      <c r="F88" s="8">
        <f t="shared" si="30"/>
        <v>0</v>
      </c>
      <c r="G88" s="8">
        <f t="shared" si="30"/>
        <v>20</v>
      </c>
      <c r="H88" s="8">
        <f t="shared" si="30"/>
        <v>18</v>
      </c>
      <c r="I88" s="16">
        <f t="shared" si="22"/>
        <v>297</v>
      </c>
      <c r="J88" s="8">
        <f t="shared" si="31"/>
        <v>178</v>
      </c>
      <c r="K88" s="8">
        <f t="shared" si="31"/>
        <v>37</v>
      </c>
      <c r="L88" s="8">
        <f t="shared" si="31"/>
        <v>0</v>
      </c>
      <c r="M88" s="8">
        <f t="shared" si="31"/>
        <v>0</v>
      </c>
      <c r="N88" s="8">
        <f t="shared" si="31"/>
        <v>0</v>
      </c>
      <c r="O88" s="8">
        <f t="shared" si="31"/>
        <v>19</v>
      </c>
      <c r="P88" s="8">
        <f t="shared" si="31"/>
        <v>23</v>
      </c>
      <c r="Q88" s="9">
        <f t="shared" si="24"/>
        <v>257</v>
      </c>
      <c r="R88" s="8">
        <f t="shared" si="32"/>
        <v>382</v>
      </c>
      <c r="S88" s="8">
        <f t="shared" si="32"/>
        <v>91</v>
      </c>
      <c r="T88" s="8">
        <f t="shared" si="32"/>
        <v>1</v>
      </c>
      <c r="U88" s="8">
        <f t="shared" si="32"/>
        <v>0</v>
      </c>
      <c r="V88" s="8">
        <f t="shared" si="32"/>
        <v>0</v>
      </c>
      <c r="W88" s="8">
        <f t="shared" si="32"/>
        <v>39</v>
      </c>
      <c r="X88" s="8">
        <f t="shared" si="32"/>
        <v>41</v>
      </c>
      <c r="Y88" s="9">
        <f t="shared" si="26"/>
        <v>554</v>
      </c>
    </row>
    <row r="89" spans="1:25" ht="13.5" customHeight="1" x14ac:dyDescent="0.25">
      <c r="A89" s="10">
        <f t="shared" si="20"/>
        <v>0.53125000000000033</v>
      </c>
      <c r="B89" s="8">
        <f t="shared" si="30"/>
        <v>222</v>
      </c>
      <c r="C89" s="8">
        <f t="shared" si="30"/>
        <v>62</v>
      </c>
      <c r="D89" s="8">
        <f t="shared" si="30"/>
        <v>4</v>
      </c>
      <c r="E89" s="8">
        <f t="shared" si="30"/>
        <v>0</v>
      </c>
      <c r="F89" s="8">
        <f t="shared" si="30"/>
        <v>0</v>
      </c>
      <c r="G89" s="8">
        <f t="shared" si="30"/>
        <v>20</v>
      </c>
      <c r="H89" s="8">
        <f t="shared" si="30"/>
        <v>17</v>
      </c>
      <c r="I89" s="16">
        <f t="shared" si="22"/>
        <v>325</v>
      </c>
      <c r="J89" s="8">
        <f t="shared" si="31"/>
        <v>179</v>
      </c>
      <c r="K89" s="8">
        <f t="shared" si="31"/>
        <v>39</v>
      </c>
      <c r="L89" s="8">
        <f t="shared" si="31"/>
        <v>0</v>
      </c>
      <c r="M89" s="8">
        <f t="shared" si="31"/>
        <v>0</v>
      </c>
      <c r="N89" s="8">
        <f t="shared" si="31"/>
        <v>0</v>
      </c>
      <c r="O89" s="8">
        <f t="shared" si="31"/>
        <v>17</v>
      </c>
      <c r="P89" s="8">
        <f t="shared" si="31"/>
        <v>24</v>
      </c>
      <c r="Q89" s="9">
        <f t="shared" si="24"/>
        <v>259</v>
      </c>
      <c r="R89" s="8">
        <f t="shared" si="32"/>
        <v>401</v>
      </c>
      <c r="S89" s="8">
        <f t="shared" si="32"/>
        <v>101</v>
      </c>
      <c r="T89" s="8">
        <f t="shared" si="32"/>
        <v>4</v>
      </c>
      <c r="U89" s="8">
        <f t="shared" si="32"/>
        <v>0</v>
      </c>
      <c r="V89" s="8">
        <f t="shared" si="32"/>
        <v>0</v>
      </c>
      <c r="W89" s="8">
        <f t="shared" si="32"/>
        <v>37</v>
      </c>
      <c r="X89" s="8">
        <f t="shared" si="32"/>
        <v>41</v>
      </c>
      <c r="Y89" s="9">
        <f t="shared" si="26"/>
        <v>584</v>
      </c>
    </row>
    <row r="90" spans="1:25" ht="13.5" customHeight="1" x14ac:dyDescent="0.25">
      <c r="A90" s="10">
        <f t="shared" si="20"/>
        <v>0.54166666666666696</v>
      </c>
      <c r="B90" s="8">
        <f t="shared" si="30"/>
        <v>204</v>
      </c>
      <c r="C90" s="8">
        <f t="shared" si="30"/>
        <v>59</v>
      </c>
      <c r="D90" s="8">
        <f t="shared" si="30"/>
        <v>3</v>
      </c>
      <c r="E90" s="8">
        <f t="shared" si="30"/>
        <v>0</v>
      </c>
      <c r="F90" s="8">
        <f t="shared" si="30"/>
        <v>0</v>
      </c>
      <c r="G90" s="8">
        <f t="shared" si="30"/>
        <v>14</v>
      </c>
      <c r="H90" s="8">
        <f t="shared" si="30"/>
        <v>21</v>
      </c>
      <c r="I90" s="16">
        <f t="shared" si="22"/>
        <v>301</v>
      </c>
      <c r="J90" s="8">
        <f t="shared" si="31"/>
        <v>182</v>
      </c>
      <c r="K90" s="8">
        <f t="shared" si="31"/>
        <v>48</v>
      </c>
      <c r="L90" s="8">
        <f t="shared" si="31"/>
        <v>0</v>
      </c>
      <c r="M90" s="8">
        <f t="shared" si="31"/>
        <v>0</v>
      </c>
      <c r="N90" s="8">
        <f t="shared" si="31"/>
        <v>1</v>
      </c>
      <c r="O90" s="8">
        <f t="shared" si="31"/>
        <v>13</v>
      </c>
      <c r="P90" s="8">
        <f t="shared" si="31"/>
        <v>26</v>
      </c>
      <c r="Q90" s="9">
        <f t="shared" si="24"/>
        <v>270</v>
      </c>
      <c r="R90" s="8">
        <f t="shared" si="32"/>
        <v>386</v>
      </c>
      <c r="S90" s="8">
        <f t="shared" si="32"/>
        <v>107</v>
      </c>
      <c r="T90" s="8">
        <f t="shared" si="32"/>
        <v>3</v>
      </c>
      <c r="U90" s="8">
        <f t="shared" si="32"/>
        <v>0</v>
      </c>
      <c r="V90" s="8">
        <f t="shared" si="32"/>
        <v>1</v>
      </c>
      <c r="W90" s="8">
        <f t="shared" si="32"/>
        <v>27</v>
      </c>
      <c r="X90" s="8">
        <f t="shared" si="32"/>
        <v>47</v>
      </c>
      <c r="Y90" s="9">
        <f t="shared" si="26"/>
        <v>571</v>
      </c>
    </row>
    <row r="91" spans="1:25" ht="13.5" customHeight="1" x14ac:dyDescent="0.25">
      <c r="A91" s="10">
        <f t="shared" si="20"/>
        <v>0.55208333333333359</v>
      </c>
      <c r="B91" s="8">
        <f t="shared" si="30"/>
        <v>200</v>
      </c>
      <c r="C91" s="8">
        <f t="shared" si="30"/>
        <v>58</v>
      </c>
      <c r="D91" s="8">
        <f t="shared" si="30"/>
        <v>3</v>
      </c>
      <c r="E91" s="8">
        <f t="shared" si="30"/>
        <v>0</v>
      </c>
      <c r="F91" s="8">
        <f t="shared" si="30"/>
        <v>0</v>
      </c>
      <c r="G91" s="8">
        <f t="shared" si="30"/>
        <v>13</v>
      </c>
      <c r="H91" s="8">
        <f t="shared" si="30"/>
        <v>23</v>
      </c>
      <c r="I91" s="16">
        <f t="shared" si="22"/>
        <v>297</v>
      </c>
      <c r="J91" s="8">
        <f t="shared" si="31"/>
        <v>190</v>
      </c>
      <c r="K91" s="8">
        <f t="shared" si="31"/>
        <v>48</v>
      </c>
      <c r="L91" s="8">
        <f t="shared" si="31"/>
        <v>0</v>
      </c>
      <c r="M91" s="8">
        <f t="shared" si="31"/>
        <v>0</v>
      </c>
      <c r="N91" s="8">
        <f t="shared" si="31"/>
        <v>1</v>
      </c>
      <c r="O91" s="8">
        <f t="shared" si="31"/>
        <v>15</v>
      </c>
      <c r="P91" s="8">
        <f t="shared" si="31"/>
        <v>25</v>
      </c>
      <c r="Q91" s="9">
        <f t="shared" si="24"/>
        <v>279</v>
      </c>
      <c r="R91" s="8">
        <f t="shared" si="32"/>
        <v>390</v>
      </c>
      <c r="S91" s="8">
        <f t="shared" si="32"/>
        <v>106</v>
      </c>
      <c r="T91" s="8">
        <f t="shared" si="32"/>
        <v>3</v>
      </c>
      <c r="U91" s="8">
        <f t="shared" si="32"/>
        <v>0</v>
      </c>
      <c r="V91" s="8">
        <f t="shared" si="32"/>
        <v>1</v>
      </c>
      <c r="W91" s="8">
        <f t="shared" si="32"/>
        <v>28</v>
      </c>
      <c r="X91" s="8">
        <f t="shared" si="32"/>
        <v>48</v>
      </c>
      <c r="Y91" s="9">
        <f t="shared" si="26"/>
        <v>576</v>
      </c>
    </row>
    <row r="92" spans="1:25" ht="13.5" customHeight="1" x14ac:dyDescent="0.25">
      <c r="A92" s="10">
        <f t="shared" si="20"/>
        <v>0.56250000000000022</v>
      </c>
      <c r="B92" s="8">
        <f t="shared" ref="B92:H101" si="33">SUM(B39:B42)</f>
        <v>187</v>
      </c>
      <c r="C92" s="8">
        <f t="shared" si="33"/>
        <v>56</v>
      </c>
      <c r="D92" s="8">
        <f t="shared" si="33"/>
        <v>3</v>
      </c>
      <c r="E92" s="8">
        <f t="shared" si="33"/>
        <v>0</v>
      </c>
      <c r="F92" s="8">
        <f t="shared" si="33"/>
        <v>0</v>
      </c>
      <c r="G92" s="8">
        <f t="shared" si="33"/>
        <v>15</v>
      </c>
      <c r="H92" s="8">
        <f t="shared" si="33"/>
        <v>21</v>
      </c>
      <c r="I92" s="16">
        <f t="shared" si="22"/>
        <v>282</v>
      </c>
      <c r="J92" s="8">
        <f t="shared" ref="J92:P101" si="34">SUM(J39:J42)</f>
        <v>190</v>
      </c>
      <c r="K92" s="8">
        <f t="shared" si="34"/>
        <v>49</v>
      </c>
      <c r="L92" s="8">
        <f t="shared" si="34"/>
        <v>0</v>
      </c>
      <c r="M92" s="8">
        <f t="shared" si="34"/>
        <v>0</v>
      </c>
      <c r="N92" s="8">
        <f t="shared" si="34"/>
        <v>1</v>
      </c>
      <c r="O92" s="8">
        <f t="shared" si="34"/>
        <v>15</v>
      </c>
      <c r="P92" s="8">
        <f t="shared" si="34"/>
        <v>25</v>
      </c>
      <c r="Q92" s="9">
        <f t="shared" si="24"/>
        <v>280</v>
      </c>
      <c r="R92" s="8">
        <f t="shared" ref="R92:X101" si="35">SUM(R39:R42)</f>
        <v>377</v>
      </c>
      <c r="S92" s="8">
        <f t="shared" si="35"/>
        <v>105</v>
      </c>
      <c r="T92" s="8">
        <f t="shared" si="35"/>
        <v>3</v>
      </c>
      <c r="U92" s="8">
        <f t="shared" si="35"/>
        <v>0</v>
      </c>
      <c r="V92" s="8">
        <f t="shared" si="35"/>
        <v>1</v>
      </c>
      <c r="W92" s="8">
        <f t="shared" si="35"/>
        <v>30</v>
      </c>
      <c r="X92" s="8">
        <f t="shared" si="35"/>
        <v>46</v>
      </c>
      <c r="Y92" s="9">
        <f t="shared" si="26"/>
        <v>562</v>
      </c>
    </row>
    <row r="93" spans="1:25" ht="13.5" customHeight="1" x14ac:dyDescent="0.25">
      <c r="A93" s="10">
        <f t="shared" si="20"/>
        <v>0.57291666666666685</v>
      </c>
      <c r="B93" s="8">
        <f t="shared" si="33"/>
        <v>190</v>
      </c>
      <c r="C93" s="8">
        <f t="shared" si="33"/>
        <v>52</v>
      </c>
      <c r="D93" s="8">
        <f t="shared" si="33"/>
        <v>0</v>
      </c>
      <c r="E93" s="8">
        <f t="shared" si="33"/>
        <v>0</v>
      </c>
      <c r="F93" s="8">
        <f t="shared" si="33"/>
        <v>0</v>
      </c>
      <c r="G93" s="8">
        <f t="shared" si="33"/>
        <v>15</v>
      </c>
      <c r="H93" s="8">
        <f t="shared" si="33"/>
        <v>17</v>
      </c>
      <c r="I93" s="16">
        <f t="shared" si="22"/>
        <v>274</v>
      </c>
      <c r="J93" s="8">
        <f t="shared" si="34"/>
        <v>212</v>
      </c>
      <c r="K93" s="8">
        <f t="shared" si="34"/>
        <v>44</v>
      </c>
      <c r="L93" s="8">
        <f t="shared" si="34"/>
        <v>1</v>
      </c>
      <c r="M93" s="8">
        <f t="shared" si="34"/>
        <v>0</v>
      </c>
      <c r="N93" s="8">
        <f t="shared" si="34"/>
        <v>1</v>
      </c>
      <c r="O93" s="8">
        <f t="shared" si="34"/>
        <v>16</v>
      </c>
      <c r="P93" s="8">
        <f t="shared" si="34"/>
        <v>24</v>
      </c>
      <c r="Q93" s="9">
        <f t="shared" si="24"/>
        <v>298</v>
      </c>
      <c r="R93" s="8">
        <f t="shared" si="35"/>
        <v>402</v>
      </c>
      <c r="S93" s="8">
        <f t="shared" si="35"/>
        <v>96</v>
      </c>
      <c r="T93" s="8">
        <f t="shared" si="35"/>
        <v>1</v>
      </c>
      <c r="U93" s="8">
        <f t="shared" si="35"/>
        <v>0</v>
      </c>
      <c r="V93" s="8">
        <f t="shared" si="35"/>
        <v>1</v>
      </c>
      <c r="W93" s="8">
        <f t="shared" si="35"/>
        <v>31</v>
      </c>
      <c r="X93" s="8">
        <f t="shared" si="35"/>
        <v>41</v>
      </c>
      <c r="Y93" s="9">
        <f t="shared" si="26"/>
        <v>572</v>
      </c>
    </row>
    <row r="94" spans="1:25" ht="13.5" customHeight="1" x14ac:dyDescent="0.25">
      <c r="A94" s="10">
        <f t="shared" ref="A94:A110" si="36">A41</f>
        <v>0.58333333333333348</v>
      </c>
      <c r="B94" s="8">
        <f t="shared" si="33"/>
        <v>192</v>
      </c>
      <c r="C94" s="8">
        <f t="shared" si="33"/>
        <v>54</v>
      </c>
      <c r="D94" s="8">
        <f t="shared" si="33"/>
        <v>0</v>
      </c>
      <c r="E94" s="8">
        <f t="shared" si="33"/>
        <v>0</v>
      </c>
      <c r="F94" s="8">
        <f t="shared" si="33"/>
        <v>0</v>
      </c>
      <c r="G94" s="8">
        <f t="shared" si="33"/>
        <v>19</v>
      </c>
      <c r="H94" s="8">
        <f t="shared" si="33"/>
        <v>18</v>
      </c>
      <c r="I94" s="16">
        <f t="shared" ref="I94:I110" si="37">SUM(B94:H94)</f>
        <v>283</v>
      </c>
      <c r="J94" s="8">
        <f t="shared" si="34"/>
        <v>211</v>
      </c>
      <c r="K94" s="8">
        <f t="shared" si="34"/>
        <v>45</v>
      </c>
      <c r="L94" s="8">
        <f t="shared" si="34"/>
        <v>2</v>
      </c>
      <c r="M94" s="8">
        <f t="shared" si="34"/>
        <v>0</v>
      </c>
      <c r="N94" s="8">
        <f t="shared" si="34"/>
        <v>0</v>
      </c>
      <c r="O94" s="8">
        <f t="shared" si="34"/>
        <v>18</v>
      </c>
      <c r="P94" s="8">
        <f t="shared" si="34"/>
        <v>29</v>
      </c>
      <c r="Q94" s="9">
        <f t="shared" ref="Q94:Q110" si="38">SUM(J94:P94)</f>
        <v>305</v>
      </c>
      <c r="R94" s="8">
        <f t="shared" si="35"/>
        <v>403</v>
      </c>
      <c r="S94" s="8">
        <f t="shared" si="35"/>
        <v>99</v>
      </c>
      <c r="T94" s="8">
        <f t="shared" si="35"/>
        <v>2</v>
      </c>
      <c r="U94" s="8">
        <f t="shared" si="35"/>
        <v>0</v>
      </c>
      <c r="V94" s="8">
        <f t="shared" si="35"/>
        <v>0</v>
      </c>
      <c r="W94" s="8">
        <f t="shared" si="35"/>
        <v>37</v>
      </c>
      <c r="X94" s="8">
        <f t="shared" si="35"/>
        <v>47</v>
      </c>
      <c r="Y94" s="9">
        <f t="shared" ref="Y94:Y110" si="39">SUM(R94:X94)</f>
        <v>588</v>
      </c>
    </row>
    <row r="95" spans="1:25" ht="13.5" customHeight="1" x14ac:dyDescent="0.25">
      <c r="A95" s="10">
        <f t="shared" si="36"/>
        <v>0.59375000000000011</v>
      </c>
      <c r="B95" s="8">
        <f t="shared" si="33"/>
        <v>199</v>
      </c>
      <c r="C95" s="8">
        <f t="shared" si="33"/>
        <v>53</v>
      </c>
      <c r="D95" s="8">
        <f t="shared" si="33"/>
        <v>0</v>
      </c>
      <c r="E95" s="8">
        <f t="shared" si="33"/>
        <v>0</v>
      </c>
      <c r="F95" s="8">
        <f t="shared" si="33"/>
        <v>0</v>
      </c>
      <c r="G95" s="8">
        <f t="shared" si="33"/>
        <v>19</v>
      </c>
      <c r="H95" s="8">
        <f t="shared" si="33"/>
        <v>15</v>
      </c>
      <c r="I95" s="16">
        <f t="shared" si="37"/>
        <v>286</v>
      </c>
      <c r="J95" s="8">
        <f t="shared" si="34"/>
        <v>216</v>
      </c>
      <c r="K95" s="8">
        <f t="shared" si="34"/>
        <v>45</v>
      </c>
      <c r="L95" s="8">
        <f t="shared" si="34"/>
        <v>2</v>
      </c>
      <c r="M95" s="8">
        <f t="shared" si="34"/>
        <v>0</v>
      </c>
      <c r="N95" s="8">
        <f t="shared" si="34"/>
        <v>0</v>
      </c>
      <c r="O95" s="8">
        <f t="shared" si="34"/>
        <v>18</v>
      </c>
      <c r="P95" s="8">
        <f t="shared" si="34"/>
        <v>28</v>
      </c>
      <c r="Q95" s="9">
        <f t="shared" si="38"/>
        <v>309</v>
      </c>
      <c r="R95" s="8">
        <f t="shared" si="35"/>
        <v>415</v>
      </c>
      <c r="S95" s="8">
        <f t="shared" si="35"/>
        <v>98</v>
      </c>
      <c r="T95" s="8">
        <f t="shared" si="35"/>
        <v>2</v>
      </c>
      <c r="U95" s="8">
        <f t="shared" si="35"/>
        <v>0</v>
      </c>
      <c r="V95" s="8">
        <f t="shared" si="35"/>
        <v>0</v>
      </c>
      <c r="W95" s="8">
        <f t="shared" si="35"/>
        <v>37</v>
      </c>
      <c r="X95" s="8">
        <f t="shared" si="35"/>
        <v>43</v>
      </c>
      <c r="Y95" s="9">
        <f t="shared" si="39"/>
        <v>595</v>
      </c>
    </row>
    <row r="96" spans="1:25" ht="13.5" customHeight="1" x14ac:dyDescent="0.25">
      <c r="A96" s="10">
        <f t="shared" si="36"/>
        <v>0.60416666666666674</v>
      </c>
      <c r="B96" s="8">
        <f t="shared" si="33"/>
        <v>224</v>
      </c>
      <c r="C96" s="8">
        <f t="shared" si="33"/>
        <v>51</v>
      </c>
      <c r="D96" s="8">
        <f t="shared" si="33"/>
        <v>0</v>
      </c>
      <c r="E96" s="8">
        <f t="shared" si="33"/>
        <v>0</v>
      </c>
      <c r="F96" s="8">
        <f t="shared" si="33"/>
        <v>0</v>
      </c>
      <c r="G96" s="8">
        <f t="shared" si="33"/>
        <v>15</v>
      </c>
      <c r="H96" s="8">
        <f t="shared" si="33"/>
        <v>18</v>
      </c>
      <c r="I96" s="16">
        <f t="shared" si="37"/>
        <v>308</v>
      </c>
      <c r="J96" s="8">
        <f t="shared" si="34"/>
        <v>231</v>
      </c>
      <c r="K96" s="8">
        <f t="shared" si="34"/>
        <v>47</v>
      </c>
      <c r="L96" s="8">
        <f t="shared" si="34"/>
        <v>2</v>
      </c>
      <c r="M96" s="8">
        <f t="shared" si="34"/>
        <v>0</v>
      </c>
      <c r="N96" s="8">
        <f t="shared" si="34"/>
        <v>0</v>
      </c>
      <c r="O96" s="8">
        <f t="shared" si="34"/>
        <v>19</v>
      </c>
      <c r="P96" s="8">
        <f t="shared" si="34"/>
        <v>35</v>
      </c>
      <c r="Q96" s="9">
        <f t="shared" si="38"/>
        <v>334</v>
      </c>
      <c r="R96" s="8">
        <f t="shared" si="35"/>
        <v>455</v>
      </c>
      <c r="S96" s="8">
        <f t="shared" si="35"/>
        <v>98</v>
      </c>
      <c r="T96" s="8">
        <f t="shared" si="35"/>
        <v>2</v>
      </c>
      <c r="U96" s="8">
        <f t="shared" si="35"/>
        <v>0</v>
      </c>
      <c r="V96" s="8">
        <f t="shared" si="35"/>
        <v>0</v>
      </c>
      <c r="W96" s="8">
        <f t="shared" si="35"/>
        <v>34</v>
      </c>
      <c r="X96" s="8">
        <f t="shared" si="35"/>
        <v>53</v>
      </c>
      <c r="Y96" s="9">
        <f t="shared" si="39"/>
        <v>642</v>
      </c>
    </row>
    <row r="97" spans="1:25" ht="13.5" customHeight="1" x14ac:dyDescent="0.25">
      <c r="A97" s="10">
        <f t="shared" si="36"/>
        <v>0.61458333333333337</v>
      </c>
      <c r="B97" s="8">
        <f t="shared" si="33"/>
        <v>211</v>
      </c>
      <c r="C97" s="8">
        <f t="shared" si="33"/>
        <v>49</v>
      </c>
      <c r="D97" s="8">
        <f t="shared" si="33"/>
        <v>0</v>
      </c>
      <c r="E97" s="8">
        <f t="shared" si="33"/>
        <v>0</v>
      </c>
      <c r="F97" s="8">
        <f t="shared" si="33"/>
        <v>0</v>
      </c>
      <c r="G97" s="8">
        <f t="shared" si="33"/>
        <v>16</v>
      </c>
      <c r="H97" s="8">
        <f t="shared" si="33"/>
        <v>19</v>
      </c>
      <c r="I97" s="16">
        <f t="shared" si="37"/>
        <v>295</v>
      </c>
      <c r="J97" s="8">
        <f t="shared" si="34"/>
        <v>240</v>
      </c>
      <c r="K97" s="8">
        <f t="shared" si="34"/>
        <v>60</v>
      </c>
      <c r="L97" s="8">
        <f t="shared" si="34"/>
        <v>1</v>
      </c>
      <c r="M97" s="8">
        <f t="shared" si="34"/>
        <v>0</v>
      </c>
      <c r="N97" s="8">
        <f t="shared" si="34"/>
        <v>0</v>
      </c>
      <c r="O97" s="8">
        <f t="shared" si="34"/>
        <v>19</v>
      </c>
      <c r="P97" s="8">
        <f t="shared" si="34"/>
        <v>34</v>
      </c>
      <c r="Q97" s="9">
        <f t="shared" si="38"/>
        <v>354</v>
      </c>
      <c r="R97" s="8">
        <f t="shared" si="35"/>
        <v>451</v>
      </c>
      <c r="S97" s="8">
        <f t="shared" si="35"/>
        <v>109</v>
      </c>
      <c r="T97" s="8">
        <f t="shared" si="35"/>
        <v>1</v>
      </c>
      <c r="U97" s="8">
        <f t="shared" si="35"/>
        <v>0</v>
      </c>
      <c r="V97" s="8">
        <f t="shared" si="35"/>
        <v>0</v>
      </c>
      <c r="W97" s="8">
        <f t="shared" si="35"/>
        <v>35</v>
      </c>
      <c r="X97" s="8">
        <f t="shared" si="35"/>
        <v>53</v>
      </c>
      <c r="Y97" s="9">
        <f t="shared" si="39"/>
        <v>649</v>
      </c>
    </row>
    <row r="98" spans="1:25" ht="13.5" customHeight="1" x14ac:dyDescent="0.25">
      <c r="A98" s="10">
        <f t="shared" si="36"/>
        <v>0.625</v>
      </c>
      <c r="B98" s="8">
        <f t="shared" si="33"/>
        <v>241</v>
      </c>
      <c r="C98" s="8">
        <f t="shared" si="33"/>
        <v>52</v>
      </c>
      <c r="D98" s="8">
        <f t="shared" si="33"/>
        <v>0</v>
      </c>
      <c r="E98" s="8">
        <f t="shared" si="33"/>
        <v>0</v>
      </c>
      <c r="F98" s="8">
        <f t="shared" si="33"/>
        <v>0</v>
      </c>
      <c r="G98" s="8">
        <f t="shared" si="33"/>
        <v>14</v>
      </c>
      <c r="H98" s="8">
        <f t="shared" si="33"/>
        <v>13</v>
      </c>
      <c r="I98" s="16">
        <f t="shared" si="37"/>
        <v>320</v>
      </c>
      <c r="J98" s="8">
        <f t="shared" si="34"/>
        <v>264</v>
      </c>
      <c r="K98" s="8">
        <f t="shared" si="34"/>
        <v>66</v>
      </c>
      <c r="L98" s="8">
        <f t="shared" si="34"/>
        <v>0</v>
      </c>
      <c r="M98" s="8">
        <f t="shared" si="34"/>
        <v>0</v>
      </c>
      <c r="N98" s="8">
        <f t="shared" si="34"/>
        <v>0</v>
      </c>
      <c r="O98" s="8">
        <f t="shared" si="34"/>
        <v>20</v>
      </c>
      <c r="P98" s="8">
        <f t="shared" si="34"/>
        <v>37</v>
      </c>
      <c r="Q98" s="9">
        <f t="shared" si="38"/>
        <v>387</v>
      </c>
      <c r="R98" s="8">
        <f t="shared" si="35"/>
        <v>505</v>
      </c>
      <c r="S98" s="8">
        <f t="shared" si="35"/>
        <v>118</v>
      </c>
      <c r="T98" s="8">
        <f t="shared" si="35"/>
        <v>0</v>
      </c>
      <c r="U98" s="8">
        <f t="shared" si="35"/>
        <v>0</v>
      </c>
      <c r="V98" s="8">
        <f t="shared" si="35"/>
        <v>0</v>
      </c>
      <c r="W98" s="8">
        <f t="shared" si="35"/>
        <v>34</v>
      </c>
      <c r="X98" s="8">
        <f t="shared" si="35"/>
        <v>50</v>
      </c>
      <c r="Y98" s="9">
        <f t="shared" si="39"/>
        <v>707</v>
      </c>
    </row>
    <row r="99" spans="1:25" ht="13.5" customHeight="1" x14ac:dyDescent="0.25">
      <c r="A99" s="10">
        <f t="shared" si="36"/>
        <v>0.63541666666666663</v>
      </c>
      <c r="B99" s="8">
        <f t="shared" si="33"/>
        <v>260</v>
      </c>
      <c r="C99" s="8">
        <f t="shared" si="33"/>
        <v>61</v>
      </c>
      <c r="D99" s="8">
        <f t="shared" si="33"/>
        <v>1</v>
      </c>
      <c r="E99" s="8">
        <f t="shared" si="33"/>
        <v>0</v>
      </c>
      <c r="F99" s="8">
        <f t="shared" si="33"/>
        <v>0</v>
      </c>
      <c r="G99" s="8">
        <f t="shared" si="33"/>
        <v>14</v>
      </c>
      <c r="H99" s="8">
        <f t="shared" si="33"/>
        <v>15</v>
      </c>
      <c r="I99" s="16">
        <f t="shared" si="37"/>
        <v>351</v>
      </c>
      <c r="J99" s="8">
        <f t="shared" si="34"/>
        <v>290</v>
      </c>
      <c r="K99" s="8">
        <f t="shared" si="34"/>
        <v>73</v>
      </c>
      <c r="L99" s="8">
        <f t="shared" si="34"/>
        <v>0</v>
      </c>
      <c r="M99" s="8">
        <f t="shared" si="34"/>
        <v>0</v>
      </c>
      <c r="N99" s="8">
        <f t="shared" si="34"/>
        <v>0</v>
      </c>
      <c r="O99" s="8">
        <f t="shared" si="34"/>
        <v>18</v>
      </c>
      <c r="P99" s="8">
        <f t="shared" si="34"/>
        <v>42</v>
      </c>
      <c r="Q99" s="9">
        <f t="shared" si="38"/>
        <v>423</v>
      </c>
      <c r="R99" s="8">
        <f t="shared" si="35"/>
        <v>550</v>
      </c>
      <c r="S99" s="8">
        <f t="shared" si="35"/>
        <v>134</v>
      </c>
      <c r="T99" s="8">
        <f t="shared" si="35"/>
        <v>1</v>
      </c>
      <c r="U99" s="8">
        <f t="shared" si="35"/>
        <v>0</v>
      </c>
      <c r="V99" s="8">
        <f t="shared" si="35"/>
        <v>0</v>
      </c>
      <c r="W99" s="8">
        <f t="shared" si="35"/>
        <v>32</v>
      </c>
      <c r="X99" s="8">
        <f t="shared" si="35"/>
        <v>57</v>
      </c>
      <c r="Y99" s="9">
        <f t="shared" si="39"/>
        <v>774</v>
      </c>
    </row>
    <row r="100" spans="1:25" ht="13.5" customHeight="1" x14ac:dyDescent="0.25">
      <c r="A100" s="10">
        <f t="shared" si="36"/>
        <v>0.64583333333333326</v>
      </c>
      <c r="B100" s="8">
        <f t="shared" si="33"/>
        <v>296</v>
      </c>
      <c r="C100" s="8">
        <f t="shared" si="33"/>
        <v>67</v>
      </c>
      <c r="D100" s="8">
        <f t="shared" si="33"/>
        <v>2</v>
      </c>
      <c r="E100" s="8">
        <f t="shared" si="33"/>
        <v>0</v>
      </c>
      <c r="F100" s="8">
        <f t="shared" si="33"/>
        <v>0</v>
      </c>
      <c r="G100" s="8">
        <f t="shared" si="33"/>
        <v>16</v>
      </c>
      <c r="H100" s="8">
        <f t="shared" si="33"/>
        <v>19</v>
      </c>
      <c r="I100" s="16">
        <f t="shared" si="37"/>
        <v>400</v>
      </c>
      <c r="J100" s="8">
        <f t="shared" si="34"/>
        <v>310</v>
      </c>
      <c r="K100" s="8">
        <f t="shared" si="34"/>
        <v>81</v>
      </c>
      <c r="L100" s="8">
        <f t="shared" si="34"/>
        <v>0</v>
      </c>
      <c r="M100" s="8">
        <f t="shared" si="34"/>
        <v>0</v>
      </c>
      <c r="N100" s="8">
        <f t="shared" si="34"/>
        <v>0</v>
      </c>
      <c r="O100" s="8">
        <f t="shared" si="34"/>
        <v>20</v>
      </c>
      <c r="P100" s="8">
        <f t="shared" si="34"/>
        <v>43</v>
      </c>
      <c r="Q100" s="9">
        <f t="shared" si="38"/>
        <v>454</v>
      </c>
      <c r="R100" s="8">
        <f t="shared" si="35"/>
        <v>606</v>
      </c>
      <c r="S100" s="8">
        <f t="shared" si="35"/>
        <v>148</v>
      </c>
      <c r="T100" s="8">
        <f t="shared" si="35"/>
        <v>2</v>
      </c>
      <c r="U100" s="8">
        <f t="shared" si="35"/>
        <v>0</v>
      </c>
      <c r="V100" s="8">
        <f t="shared" si="35"/>
        <v>0</v>
      </c>
      <c r="W100" s="8">
        <f t="shared" si="35"/>
        <v>36</v>
      </c>
      <c r="X100" s="8">
        <f t="shared" si="35"/>
        <v>62</v>
      </c>
      <c r="Y100" s="9">
        <f t="shared" si="39"/>
        <v>854</v>
      </c>
    </row>
    <row r="101" spans="1:25" ht="13.5" customHeight="1" x14ac:dyDescent="0.25">
      <c r="A101" s="10">
        <f t="shared" si="36"/>
        <v>0.65624999999999989</v>
      </c>
      <c r="B101" s="8">
        <f t="shared" si="33"/>
        <v>322</v>
      </c>
      <c r="C101" s="8">
        <f t="shared" si="33"/>
        <v>69</v>
      </c>
      <c r="D101" s="8">
        <f t="shared" si="33"/>
        <v>2</v>
      </c>
      <c r="E101" s="8">
        <f t="shared" si="33"/>
        <v>0</v>
      </c>
      <c r="F101" s="8">
        <f t="shared" si="33"/>
        <v>0</v>
      </c>
      <c r="G101" s="8">
        <f t="shared" si="33"/>
        <v>16</v>
      </c>
      <c r="H101" s="8">
        <f t="shared" si="33"/>
        <v>24</v>
      </c>
      <c r="I101" s="16">
        <f t="shared" si="37"/>
        <v>433</v>
      </c>
      <c r="J101" s="8">
        <f t="shared" si="34"/>
        <v>329</v>
      </c>
      <c r="K101" s="8">
        <f t="shared" si="34"/>
        <v>74</v>
      </c>
      <c r="L101" s="8">
        <f t="shared" si="34"/>
        <v>0</v>
      </c>
      <c r="M101" s="8">
        <f t="shared" si="34"/>
        <v>0</v>
      </c>
      <c r="N101" s="8">
        <f t="shared" si="34"/>
        <v>0</v>
      </c>
      <c r="O101" s="8">
        <f t="shared" si="34"/>
        <v>21</v>
      </c>
      <c r="P101" s="8">
        <f t="shared" si="34"/>
        <v>61</v>
      </c>
      <c r="Q101" s="9">
        <f t="shared" si="38"/>
        <v>485</v>
      </c>
      <c r="R101" s="8">
        <f t="shared" si="35"/>
        <v>651</v>
      </c>
      <c r="S101" s="8">
        <f t="shared" si="35"/>
        <v>143</v>
      </c>
      <c r="T101" s="8">
        <f t="shared" si="35"/>
        <v>2</v>
      </c>
      <c r="U101" s="8">
        <f t="shared" si="35"/>
        <v>0</v>
      </c>
      <c r="V101" s="8">
        <f t="shared" si="35"/>
        <v>0</v>
      </c>
      <c r="W101" s="8">
        <f t="shared" si="35"/>
        <v>37</v>
      </c>
      <c r="X101" s="8">
        <f t="shared" si="35"/>
        <v>85</v>
      </c>
      <c r="Y101" s="9">
        <f t="shared" si="39"/>
        <v>918</v>
      </c>
    </row>
    <row r="102" spans="1:25" ht="13.5" customHeight="1" x14ac:dyDescent="0.25">
      <c r="A102" s="10">
        <f t="shared" si="36"/>
        <v>0.66666666666666652</v>
      </c>
      <c r="B102" s="8">
        <f t="shared" ref="B102:H110" si="40">SUM(B49:B52)</f>
        <v>340</v>
      </c>
      <c r="C102" s="8">
        <f t="shared" si="40"/>
        <v>63</v>
      </c>
      <c r="D102" s="8">
        <f t="shared" si="40"/>
        <v>2</v>
      </c>
      <c r="E102" s="8">
        <f t="shared" si="40"/>
        <v>0</v>
      </c>
      <c r="F102" s="8">
        <f t="shared" si="40"/>
        <v>0</v>
      </c>
      <c r="G102" s="8">
        <f t="shared" si="40"/>
        <v>15</v>
      </c>
      <c r="H102" s="8">
        <f t="shared" si="40"/>
        <v>30</v>
      </c>
      <c r="I102" s="16">
        <f t="shared" si="37"/>
        <v>450</v>
      </c>
      <c r="J102" s="8">
        <f t="shared" ref="J102:P110" si="41">SUM(J49:J52)</f>
        <v>362</v>
      </c>
      <c r="K102" s="8">
        <f t="shared" si="41"/>
        <v>71</v>
      </c>
      <c r="L102" s="8">
        <f t="shared" si="41"/>
        <v>0</v>
      </c>
      <c r="M102" s="8">
        <f t="shared" si="41"/>
        <v>0</v>
      </c>
      <c r="N102" s="8">
        <f t="shared" si="41"/>
        <v>0</v>
      </c>
      <c r="O102" s="8">
        <f t="shared" si="41"/>
        <v>21</v>
      </c>
      <c r="P102" s="8">
        <f t="shared" si="41"/>
        <v>64</v>
      </c>
      <c r="Q102" s="9">
        <f t="shared" si="38"/>
        <v>518</v>
      </c>
      <c r="R102" s="8">
        <f t="shared" ref="R102:X110" si="42">SUM(R49:R52)</f>
        <v>702</v>
      </c>
      <c r="S102" s="8">
        <f t="shared" si="42"/>
        <v>134</v>
      </c>
      <c r="T102" s="8">
        <f t="shared" si="42"/>
        <v>2</v>
      </c>
      <c r="U102" s="8">
        <f t="shared" si="42"/>
        <v>0</v>
      </c>
      <c r="V102" s="8">
        <f t="shared" si="42"/>
        <v>0</v>
      </c>
      <c r="W102" s="8">
        <f t="shared" si="42"/>
        <v>36</v>
      </c>
      <c r="X102" s="8">
        <f t="shared" si="42"/>
        <v>94</v>
      </c>
      <c r="Y102" s="9">
        <f t="shared" si="39"/>
        <v>968</v>
      </c>
    </row>
    <row r="103" spans="1:25" ht="13.5" customHeight="1" x14ac:dyDescent="0.25">
      <c r="A103" s="10">
        <f t="shared" si="36"/>
        <v>0.67708333333333315</v>
      </c>
      <c r="B103" s="8">
        <f t="shared" si="40"/>
        <v>330</v>
      </c>
      <c r="C103" s="8">
        <f t="shared" si="40"/>
        <v>53</v>
      </c>
      <c r="D103" s="8">
        <f t="shared" si="40"/>
        <v>1</v>
      </c>
      <c r="E103" s="8">
        <f t="shared" si="40"/>
        <v>0</v>
      </c>
      <c r="F103" s="8">
        <f t="shared" si="40"/>
        <v>0</v>
      </c>
      <c r="G103" s="8">
        <f t="shared" si="40"/>
        <v>17</v>
      </c>
      <c r="H103" s="8">
        <f t="shared" si="40"/>
        <v>36</v>
      </c>
      <c r="I103" s="16">
        <f t="shared" si="37"/>
        <v>437</v>
      </c>
      <c r="J103" s="8">
        <f t="shared" si="41"/>
        <v>336</v>
      </c>
      <c r="K103" s="8">
        <f t="shared" si="41"/>
        <v>60</v>
      </c>
      <c r="L103" s="8">
        <f t="shared" si="41"/>
        <v>0</v>
      </c>
      <c r="M103" s="8">
        <f t="shared" si="41"/>
        <v>0</v>
      </c>
      <c r="N103" s="8">
        <f t="shared" si="41"/>
        <v>0</v>
      </c>
      <c r="O103" s="8">
        <f t="shared" si="41"/>
        <v>22</v>
      </c>
      <c r="P103" s="8">
        <f t="shared" si="41"/>
        <v>81</v>
      </c>
      <c r="Q103" s="9">
        <f t="shared" si="38"/>
        <v>499</v>
      </c>
      <c r="R103" s="8">
        <f t="shared" si="42"/>
        <v>666</v>
      </c>
      <c r="S103" s="8">
        <f t="shared" si="42"/>
        <v>113</v>
      </c>
      <c r="T103" s="8">
        <f t="shared" si="42"/>
        <v>1</v>
      </c>
      <c r="U103" s="8">
        <f t="shared" si="42"/>
        <v>0</v>
      </c>
      <c r="V103" s="8">
        <f t="shared" si="42"/>
        <v>0</v>
      </c>
      <c r="W103" s="8">
        <f t="shared" si="42"/>
        <v>39</v>
      </c>
      <c r="X103" s="8">
        <f t="shared" si="42"/>
        <v>117</v>
      </c>
      <c r="Y103" s="9">
        <f t="shared" si="39"/>
        <v>936</v>
      </c>
    </row>
    <row r="104" spans="1:25" ht="13.5" customHeight="1" x14ac:dyDescent="0.25">
      <c r="A104" s="10">
        <f t="shared" si="36"/>
        <v>0.68749999999999978</v>
      </c>
      <c r="B104" s="8">
        <f t="shared" si="40"/>
        <v>319</v>
      </c>
      <c r="C104" s="8">
        <f t="shared" si="40"/>
        <v>41</v>
      </c>
      <c r="D104" s="8">
        <f t="shared" si="40"/>
        <v>0</v>
      </c>
      <c r="E104" s="8">
        <f t="shared" si="40"/>
        <v>0</v>
      </c>
      <c r="F104" s="8">
        <f t="shared" si="40"/>
        <v>0</v>
      </c>
      <c r="G104" s="8">
        <f t="shared" si="40"/>
        <v>14</v>
      </c>
      <c r="H104" s="8">
        <f t="shared" si="40"/>
        <v>38</v>
      </c>
      <c r="I104" s="16">
        <f t="shared" si="37"/>
        <v>412</v>
      </c>
      <c r="J104" s="8">
        <f t="shared" si="41"/>
        <v>341</v>
      </c>
      <c r="K104" s="8">
        <f t="shared" si="41"/>
        <v>49</v>
      </c>
      <c r="L104" s="8">
        <f t="shared" si="41"/>
        <v>0</v>
      </c>
      <c r="M104" s="8">
        <f t="shared" si="41"/>
        <v>0</v>
      </c>
      <c r="N104" s="8">
        <f t="shared" si="41"/>
        <v>0</v>
      </c>
      <c r="O104" s="8">
        <f t="shared" si="41"/>
        <v>28</v>
      </c>
      <c r="P104" s="8">
        <f t="shared" si="41"/>
        <v>102</v>
      </c>
      <c r="Q104" s="9">
        <f t="shared" si="38"/>
        <v>520</v>
      </c>
      <c r="R104" s="8">
        <f t="shared" si="42"/>
        <v>660</v>
      </c>
      <c r="S104" s="8">
        <f t="shared" si="42"/>
        <v>90</v>
      </c>
      <c r="T104" s="8">
        <f t="shared" si="42"/>
        <v>0</v>
      </c>
      <c r="U104" s="8">
        <f t="shared" si="42"/>
        <v>0</v>
      </c>
      <c r="V104" s="8">
        <f t="shared" si="42"/>
        <v>0</v>
      </c>
      <c r="W104" s="8">
        <f t="shared" si="42"/>
        <v>42</v>
      </c>
      <c r="X104" s="8">
        <f t="shared" si="42"/>
        <v>140</v>
      </c>
      <c r="Y104" s="9">
        <f t="shared" si="39"/>
        <v>932</v>
      </c>
    </row>
    <row r="105" spans="1:25" ht="13.5" customHeight="1" x14ac:dyDescent="0.25">
      <c r="A105" s="10">
        <f t="shared" si="36"/>
        <v>0.69791666666666641</v>
      </c>
      <c r="B105" s="8">
        <f t="shared" si="40"/>
        <v>326</v>
      </c>
      <c r="C105" s="8">
        <f t="shared" si="40"/>
        <v>35</v>
      </c>
      <c r="D105" s="8">
        <f t="shared" si="40"/>
        <v>0</v>
      </c>
      <c r="E105" s="8">
        <f t="shared" si="40"/>
        <v>0</v>
      </c>
      <c r="F105" s="8">
        <f t="shared" si="40"/>
        <v>0</v>
      </c>
      <c r="G105" s="8">
        <f t="shared" si="40"/>
        <v>14</v>
      </c>
      <c r="H105" s="8">
        <f t="shared" si="40"/>
        <v>41</v>
      </c>
      <c r="I105" s="16">
        <f t="shared" si="37"/>
        <v>416</v>
      </c>
      <c r="J105" s="8">
        <f t="shared" si="41"/>
        <v>329</v>
      </c>
      <c r="K105" s="8">
        <f t="shared" si="41"/>
        <v>40</v>
      </c>
      <c r="L105" s="8">
        <f t="shared" si="41"/>
        <v>0</v>
      </c>
      <c r="M105" s="8">
        <f t="shared" si="41"/>
        <v>0</v>
      </c>
      <c r="N105" s="8">
        <f t="shared" si="41"/>
        <v>0</v>
      </c>
      <c r="O105" s="8">
        <f t="shared" si="41"/>
        <v>31</v>
      </c>
      <c r="P105" s="8">
        <f t="shared" si="41"/>
        <v>105</v>
      </c>
      <c r="Q105" s="9">
        <f t="shared" si="38"/>
        <v>505</v>
      </c>
      <c r="R105" s="8">
        <f t="shared" si="42"/>
        <v>655</v>
      </c>
      <c r="S105" s="8">
        <f t="shared" si="42"/>
        <v>75</v>
      </c>
      <c r="T105" s="8">
        <f t="shared" si="42"/>
        <v>0</v>
      </c>
      <c r="U105" s="8">
        <f t="shared" si="42"/>
        <v>0</v>
      </c>
      <c r="V105" s="8">
        <f t="shared" si="42"/>
        <v>0</v>
      </c>
      <c r="W105" s="8">
        <f t="shared" si="42"/>
        <v>45</v>
      </c>
      <c r="X105" s="8">
        <f t="shared" si="42"/>
        <v>146</v>
      </c>
      <c r="Y105" s="9">
        <f t="shared" si="39"/>
        <v>921</v>
      </c>
    </row>
    <row r="106" spans="1:25" ht="13.5" customHeight="1" x14ac:dyDescent="0.25">
      <c r="A106" s="10">
        <f t="shared" si="36"/>
        <v>0.70833333333333304</v>
      </c>
      <c r="B106" s="8">
        <f t="shared" si="40"/>
        <v>307</v>
      </c>
      <c r="C106" s="8">
        <f t="shared" si="40"/>
        <v>33</v>
      </c>
      <c r="D106" s="8">
        <f t="shared" si="40"/>
        <v>0</v>
      </c>
      <c r="E106" s="8">
        <f t="shared" si="40"/>
        <v>0</v>
      </c>
      <c r="F106" s="8">
        <f t="shared" si="40"/>
        <v>0</v>
      </c>
      <c r="G106" s="8">
        <f t="shared" si="40"/>
        <v>13</v>
      </c>
      <c r="H106" s="8">
        <f t="shared" si="40"/>
        <v>49</v>
      </c>
      <c r="I106" s="16">
        <f t="shared" si="37"/>
        <v>402</v>
      </c>
      <c r="J106" s="8">
        <f t="shared" si="41"/>
        <v>290</v>
      </c>
      <c r="K106" s="8">
        <f t="shared" si="41"/>
        <v>29</v>
      </c>
      <c r="L106" s="8">
        <f t="shared" si="41"/>
        <v>0</v>
      </c>
      <c r="M106" s="8">
        <f t="shared" si="41"/>
        <v>0</v>
      </c>
      <c r="N106" s="8">
        <f t="shared" si="41"/>
        <v>0</v>
      </c>
      <c r="O106" s="8">
        <f t="shared" si="41"/>
        <v>31</v>
      </c>
      <c r="P106" s="8">
        <f t="shared" si="41"/>
        <v>106</v>
      </c>
      <c r="Q106" s="9">
        <f t="shared" si="38"/>
        <v>456</v>
      </c>
      <c r="R106" s="8">
        <f t="shared" si="42"/>
        <v>597</v>
      </c>
      <c r="S106" s="8">
        <f t="shared" si="42"/>
        <v>62</v>
      </c>
      <c r="T106" s="8">
        <f t="shared" si="42"/>
        <v>0</v>
      </c>
      <c r="U106" s="8">
        <f t="shared" si="42"/>
        <v>0</v>
      </c>
      <c r="V106" s="8">
        <f t="shared" si="42"/>
        <v>0</v>
      </c>
      <c r="W106" s="8">
        <f t="shared" si="42"/>
        <v>44</v>
      </c>
      <c r="X106" s="8">
        <f t="shared" si="42"/>
        <v>155</v>
      </c>
      <c r="Y106" s="9">
        <f t="shared" si="39"/>
        <v>858</v>
      </c>
    </row>
    <row r="107" spans="1:25" ht="13.5" customHeight="1" x14ac:dyDescent="0.25">
      <c r="A107" s="10">
        <f t="shared" si="36"/>
        <v>0.71874999999999967</v>
      </c>
      <c r="B107" s="8">
        <f t="shared" si="40"/>
        <v>301</v>
      </c>
      <c r="C107" s="8">
        <f t="shared" si="40"/>
        <v>32</v>
      </c>
      <c r="D107" s="8">
        <f t="shared" si="40"/>
        <v>0</v>
      </c>
      <c r="E107" s="8">
        <f t="shared" si="40"/>
        <v>0</v>
      </c>
      <c r="F107" s="8">
        <f t="shared" si="40"/>
        <v>0</v>
      </c>
      <c r="G107" s="8">
        <f t="shared" si="40"/>
        <v>13</v>
      </c>
      <c r="H107" s="8">
        <f t="shared" si="40"/>
        <v>52</v>
      </c>
      <c r="I107" s="16">
        <f t="shared" si="37"/>
        <v>398</v>
      </c>
      <c r="J107" s="8">
        <f t="shared" si="41"/>
        <v>292</v>
      </c>
      <c r="K107" s="8">
        <f t="shared" si="41"/>
        <v>26</v>
      </c>
      <c r="L107" s="8">
        <f t="shared" si="41"/>
        <v>0</v>
      </c>
      <c r="M107" s="8">
        <f t="shared" si="41"/>
        <v>0</v>
      </c>
      <c r="N107" s="8">
        <f t="shared" si="41"/>
        <v>0</v>
      </c>
      <c r="O107" s="8">
        <f t="shared" si="41"/>
        <v>30</v>
      </c>
      <c r="P107" s="8">
        <f t="shared" si="41"/>
        <v>103</v>
      </c>
      <c r="Q107" s="9">
        <f t="shared" si="38"/>
        <v>451</v>
      </c>
      <c r="R107" s="8">
        <f t="shared" si="42"/>
        <v>593</v>
      </c>
      <c r="S107" s="8">
        <f t="shared" si="42"/>
        <v>58</v>
      </c>
      <c r="T107" s="8">
        <f t="shared" si="42"/>
        <v>0</v>
      </c>
      <c r="U107" s="8">
        <f t="shared" si="42"/>
        <v>0</v>
      </c>
      <c r="V107" s="8">
        <f t="shared" si="42"/>
        <v>0</v>
      </c>
      <c r="W107" s="8">
        <f t="shared" si="42"/>
        <v>43</v>
      </c>
      <c r="X107" s="8">
        <f t="shared" si="42"/>
        <v>155</v>
      </c>
      <c r="Y107" s="9">
        <f t="shared" si="39"/>
        <v>849</v>
      </c>
    </row>
    <row r="108" spans="1:25" ht="13.5" customHeight="1" x14ac:dyDescent="0.25">
      <c r="A108" s="10">
        <f t="shared" si="36"/>
        <v>0.7291666666666663</v>
      </c>
      <c r="B108" s="8">
        <f t="shared" si="40"/>
        <v>282</v>
      </c>
      <c r="C108" s="8">
        <f t="shared" si="40"/>
        <v>34</v>
      </c>
      <c r="D108" s="8">
        <f t="shared" si="40"/>
        <v>0</v>
      </c>
      <c r="E108" s="8">
        <f t="shared" si="40"/>
        <v>0</v>
      </c>
      <c r="F108" s="8">
        <f t="shared" si="40"/>
        <v>0</v>
      </c>
      <c r="G108" s="8">
        <f t="shared" si="40"/>
        <v>16</v>
      </c>
      <c r="H108" s="8">
        <f t="shared" si="40"/>
        <v>47</v>
      </c>
      <c r="I108" s="16">
        <f t="shared" si="37"/>
        <v>379</v>
      </c>
      <c r="J108" s="8">
        <f t="shared" si="41"/>
        <v>270</v>
      </c>
      <c r="K108" s="8">
        <f t="shared" si="41"/>
        <v>22</v>
      </c>
      <c r="L108" s="8">
        <f t="shared" si="41"/>
        <v>0</v>
      </c>
      <c r="M108" s="8">
        <f t="shared" si="41"/>
        <v>0</v>
      </c>
      <c r="N108" s="8">
        <f t="shared" si="41"/>
        <v>0</v>
      </c>
      <c r="O108" s="8">
        <f t="shared" si="41"/>
        <v>24</v>
      </c>
      <c r="P108" s="8">
        <f t="shared" si="41"/>
        <v>83</v>
      </c>
      <c r="Q108" s="9">
        <f t="shared" si="38"/>
        <v>399</v>
      </c>
      <c r="R108" s="8">
        <f t="shared" si="42"/>
        <v>552</v>
      </c>
      <c r="S108" s="8">
        <f t="shared" si="42"/>
        <v>56</v>
      </c>
      <c r="T108" s="8">
        <f t="shared" si="42"/>
        <v>0</v>
      </c>
      <c r="U108" s="8">
        <f t="shared" si="42"/>
        <v>0</v>
      </c>
      <c r="V108" s="8">
        <f t="shared" si="42"/>
        <v>0</v>
      </c>
      <c r="W108" s="8">
        <f t="shared" si="42"/>
        <v>40</v>
      </c>
      <c r="X108" s="8">
        <f t="shared" si="42"/>
        <v>130</v>
      </c>
      <c r="Y108" s="9">
        <f t="shared" si="39"/>
        <v>778</v>
      </c>
    </row>
    <row r="109" spans="1:25" ht="13.5" customHeight="1" x14ac:dyDescent="0.25">
      <c r="A109" s="10">
        <f t="shared" si="36"/>
        <v>0.73958333333333293</v>
      </c>
      <c r="B109" s="8">
        <f t="shared" si="40"/>
        <v>267</v>
      </c>
      <c r="C109" s="8">
        <f t="shared" si="40"/>
        <v>29</v>
      </c>
      <c r="D109" s="8">
        <f t="shared" si="40"/>
        <v>0</v>
      </c>
      <c r="E109" s="8">
        <f t="shared" si="40"/>
        <v>0</v>
      </c>
      <c r="F109" s="8">
        <f t="shared" si="40"/>
        <v>0</v>
      </c>
      <c r="G109" s="8">
        <f t="shared" si="40"/>
        <v>15</v>
      </c>
      <c r="H109" s="8">
        <f t="shared" si="40"/>
        <v>42</v>
      </c>
      <c r="I109" s="16">
        <f t="shared" si="37"/>
        <v>353</v>
      </c>
      <c r="J109" s="8">
        <f t="shared" si="41"/>
        <v>258</v>
      </c>
      <c r="K109" s="8">
        <f t="shared" si="41"/>
        <v>22</v>
      </c>
      <c r="L109" s="8">
        <f t="shared" si="41"/>
        <v>0</v>
      </c>
      <c r="M109" s="8">
        <f t="shared" si="41"/>
        <v>0</v>
      </c>
      <c r="N109" s="8">
        <f t="shared" si="41"/>
        <v>0</v>
      </c>
      <c r="O109" s="8">
        <f t="shared" si="41"/>
        <v>22</v>
      </c>
      <c r="P109" s="8">
        <f t="shared" si="41"/>
        <v>70</v>
      </c>
      <c r="Q109" s="9">
        <f t="shared" si="38"/>
        <v>372</v>
      </c>
      <c r="R109" s="8">
        <f t="shared" si="42"/>
        <v>525</v>
      </c>
      <c r="S109" s="8">
        <f t="shared" si="42"/>
        <v>51</v>
      </c>
      <c r="T109" s="8">
        <f t="shared" si="42"/>
        <v>0</v>
      </c>
      <c r="U109" s="8">
        <f t="shared" si="42"/>
        <v>0</v>
      </c>
      <c r="V109" s="8">
        <f t="shared" si="42"/>
        <v>0</v>
      </c>
      <c r="W109" s="8">
        <f t="shared" si="42"/>
        <v>37</v>
      </c>
      <c r="X109" s="8">
        <f t="shared" si="42"/>
        <v>112</v>
      </c>
      <c r="Y109" s="9">
        <f t="shared" si="39"/>
        <v>725</v>
      </c>
    </row>
    <row r="110" spans="1:25" ht="13.5" customHeight="1" thickBot="1" x14ac:dyDescent="0.3">
      <c r="A110" s="24">
        <f t="shared" si="36"/>
        <v>0.74999999999999956</v>
      </c>
      <c r="B110" s="12">
        <f t="shared" si="40"/>
        <v>249</v>
      </c>
      <c r="C110" s="12">
        <f t="shared" si="40"/>
        <v>26</v>
      </c>
      <c r="D110" s="12">
        <f t="shared" si="40"/>
        <v>0</v>
      </c>
      <c r="E110" s="12">
        <f t="shared" si="40"/>
        <v>0</v>
      </c>
      <c r="F110" s="12">
        <f t="shared" si="40"/>
        <v>0</v>
      </c>
      <c r="G110" s="12">
        <f t="shared" si="40"/>
        <v>20</v>
      </c>
      <c r="H110" s="12">
        <f t="shared" si="40"/>
        <v>35</v>
      </c>
      <c r="I110" s="22">
        <f t="shared" si="37"/>
        <v>330</v>
      </c>
      <c r="J110" s="12">
        <f t="shared" si="41"/>
        <v>243</v>
      </c>
      <c r="K110" s="12">
        <f t="shared" si="41"/>
        <v>19</v>
      </c>
      <c r="L110" s="12">
        <f t="shared" si="41"/>
        <v>0</v>
      </c>
      <c r="M110" s="12">
        <f t="shared" si="41"/>
        <v>0</v>
      </c>
      <c r="N110" s="12">
        <f t="shared" si="41"/>
        <v>0</v>
      </c>
      <c r="O110" s="12">
        <f t="shared" si="41"/>
        <v>21</v>
      </c>
      <c r="P110" s="12">
        <f t="shared" si="41"/>
        <v>62</v>
      </c>
      <c r="Q110" s="13">
        <f t="shared" si="38"/>
        <v>345</v>
      </c>
      <c r="R110" s="12">
        <f t="shared" si="42"/>
        <v>492</v>
      </c>
      <c r="S110" s="12">
        <f t="shared" si="42"/>
        <v>45</v>
      </c>
      <c r="T110" s="12">
        <f t="shared" si="42"/>
        <v>0</v>
      </c>
      <c r="U110" s="12">
        <f t="shared" si="42"/>
        <v>0</v>
      </c>
      <c r="V110" s="12">
        <f t="shared" si="42"/>
        <v>0</v>
      </c>
      <c r="W110" s="12">
        <f t="shared" si="42"/>
        <v>41</v>
      </c>
      <c r="X110" s="12">
        <f t="shared" si="42"/>
        <v>97</v>
      </c>
      <c r="Y110" s="13">
        <f t="shared" si="39"/>
        <v>675</v>
      </c>
    </row>
    <row r="111" spans="1:25" ht="13.5" customHeight="1" thickTop="1" x14ac:dyDescent="0.25"/>
  </sheetData>
  <mergeCells count="6">
    <mergeCell ref="B7:I7"/>
    <mergeCell ref="J7:Q7"/>
    <mergeCell ref="R7:Y7"/>
    <mergeCell ref="B61:H61"/>
    <mergeCell ref="J61:P61"/>
    <mergeCell ref="R61:X6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6" orientation="portrait" r:id="rId1"/>
  <headerFooter>
    <oddFooter>&amp;L&amp;"Tahoma,Bold"www.intelligent-data-collection.com</oddFooter>
  </headerFooter>
  <rowBreaks count="1" manualBreakCount="1">
    <brk id="60" max="24" man="1"/>
  </rowBreaks>
  <ignoredErrors>
    <ignoredError xmlns:x16r3="http://schemas.microsoft.com/office/spreadsheetml/2018/08/main" sqref="H4" x16r3:misleadingForma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Y111"/>
  <sheetViews>
    <sheetView view="pageBreakPreview" zoomScale="80" zoomScaleNormal="100" zoomScaleSheetLayoutView="80" workbookViewId="0"/>
  </sheetViews>
  <sheetFormatPr defaultColWidth="9.1796875" defaultRowHeight="12.5" x14ac:dyDescent="0.25"/>
  <cols>
    <col min="1" max="1" width="12.1796875" style="5" customWidth="1"/>
    <col min="2" max="25" width="9.7265625" style="5" customWidth="1"/>
    <col min="26" max="16384" width="9.1796875" style="5"/>
  </cols>
  <sheetData>
    <row r="1" spans="1:25" s="2" customFormat="1" ht="27.75" customHeight="1" x14ac:dyDescent="0.25">
      <c r="A1" s="141" t="s">
        <v>4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</row>
    <row r="2" spans="1:25" s="2" customFormat="1" ht="13.5" customHeight="1" x14ac:dyDescent="0.25">
      <c r="A2" s="143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</row>
    <row r="3" spans="1:25" s="2" customFormat="1" ht="13.5" customHeight="1" x14ac:dyDescent="0.25">
      <c r="A3" s="133" t="str">
        <f>'Internal Control-Check Sheet'!$E$3</f>
        <v>Client:</v>
      </c>
      <c r="B3" s="144"/>
      <c r="C3" s="144" t="str">
        <f>'Internal Control-Check Sheet'!G3</f>
        <v>Bristol CC</v>
      </c>
      <c r="D3" s="144"/>
      <c r="E3" s="144"/>
      <c r="F3" s="133" t="str">
        <f>'Internal Control-Check Sheet'!$J$3</f>
        <v>Dates of Survey:</v>
      </c>
      <c r="G3" s="142"/>
      <c r="H3" s="145" t="str">
        <f ca="1">LEFT(RIGHT(RIGHT(CELL("filename",$A$1),LEN(CELL("filename",$A$1))-FIND("]",CELL("filename",$A$1),1)),11),10)</f>
        <v>12.06.2024</v>
      </c>
      <c r="I3" s="142"/>
      <c r="J3" s="146"/>
      <c r="K3" s="144"/>
      <c r="L3" s="144"/>
      <c r="M3" s="144"/>
      <c r="N3" s="144"/>
      <c r="O3" s="144"/>
      <c r="P3" s="146"/>
      <c r="Q3" s="142"/>
      <c r="R3" s="142"/>
      <c r="S3" s="142"/>
      <c r="T3" s="146"/>
      <c r="U3" s="142"/>
      <c r="V3" s="142"/>
      <c r="W3" s="146"/>
      <c r="X3" s="146"/>
      <c r="Y3" s="144"/>
    </row>
    <row r="4" spans="1:25" s="2" customFormat="1" ht="13.5" customHeight="1" x14ac:dyDescent="0.25">
      <c r="A4" s="133" t="str">
        <f>'Internal Control-Check Sheet'!$E$4</f>
        <v>Project Number:</v>
      </c>
      <c r="B4" s="144"/>
      <c r="C4" s="144" t="str">
        <f>'Internal Control-Check Sheet'!G4</f>
        <v>ID-0524-0183</v>
      </c>
      <c r="D4" s="144"/>
      <c r="E4" s="144"/>
      <c r="F4" s="133" t="str">
        <f>'Internal Control-Check Sheet'!$J$4</f>
        <v>Site Name:</v>
      </c>
      <c r="G4" s="142"/>
      <c r="H4" s="148" t="str">
        <f>'Internal Control-Check Sheet'!L4</f>
        <v>St Luke's Road</v>
      </c>
      <c r="I4" s="142"/>
      <c r="J4" s="146"/>
      <c r="K4" s="144"/>
      <c r="L4" s="144"/>
      <c r="M4" s="142"/>
      <c r="N4" s="142"/>
      <c r="O4" s="147" t="s">
        <v>35</v>
      </c>
      <c r="P4" s="144" t="str">
        <f>'Internal Control-Check Sheet'!F9</f>
        <v>Hill Avenue (S)</v>
      </c>
      <c r="Q4" s="142"/>
      <c r="R4" s="142"/>
      <c r="S4" s="142"/>
      <c r="T4" s="147"/>
      <c r="U4" s="144"/>
      <c r="V4" s="142"/>
      <c r="W4" s="146"/>
      <c r="X4" s="146"/>
      <c r="Y4" s="144"/>
    </row>
    <row r="5" spans="1:25" s="2" customFormat="1" ht="13.5" customHeight="1" x14ac:dyDescent="0.25">
      <c r="A5" s="133" t="str">
        <f>'Internal Control-Check Sheet'!$E$5</f>
        <v>Site Number:</v>
      </c>
      <c r="B5" s="144"/>
      <c r="C5" s="144" t="str">
        <f>'Internal Control-Check Sheet'!G5</f>
        <v>Site 12</v>
      </c>
      <c r="D5" s="144"/>
      <c r="E5" s="144"/>
      <c r="F5" s="133" t="str">
        <f>'Internal Control-Check Sheet'!$J$5</f>
        <v>Survey Type:</v>
      </c>
      <c r="G5" s="142"/>
      <c r="H5" s="148" t="str">
        <f>'Internal Control-Check Sheet'!L5</f>
        <v>Multi-day Link Count</v>
      </c>
      <c r="I5" s="142"/>
      <c r="J5" s="146"/>
      <c r="K5" s="144"/>
      <c r="L5" s="144"/>
      <c r="M5" s="142"/>
      <c r="N5" s="142"/>
      <c r="O5" s="147" t="s">
        <v>36</v>
      </c>
      <c r="P5" s="144" t="str">
        <f>'Internal Control-Check Sheet'!F10</f>
        <v>Mead Street (N)</v>
      </c>
      <c r="Q5" s="142"/>
      <c r="R5" s="142"/>
      <c r="S5" s="142"/>
      <c r="T5" s="147"/>
      <c r="U5" s="144"/>
      <c r="V5" s="142"/>
      <c r="W5" s="146"/>
      <c r="X5" s="146"/>
      <c r="Y5" s="144"/>
    </row>
    <row r="6" spans="1:25" ht="13.5" customHeight="1" thickBot="1" x14ac:dyDescent="0.3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3.5" customHeight="1" thickTop="1" thickBot="1" x14ac:dyDescent="0.3">
      <c r="B7" s="236" t="s">
        <v>95</v>
      </c>
      <c r="C7" s="237"/>
      <c r="D7" s="237"/>
      <c r="E7" s="237"/>
      <c r="F7" s="237"/>
      <c r="G7" s="237"/>
      <c r="H7" s="237"/>
      <c r="I7" s="238"/>
      <c r="J7" s="239" t="s">
        <v>96</v>
      </c>
      <c r="K7" s="240"/>
      <c r="L7" s="240"/>
      <c r="M7" s="240"/>
      <c r="N7" s="240"/>
      <c r="O7" s="240"/>
      <c r="P7" s="240"/>
      <c r="Q7" s="241"/>
      <c r="R7" s="242" t="s">
        <v>76</v>
      </c>
      <c r="S7" s="243"/>
      <c r="T7" s="243"/>
      <c r="U7" s="243"/>
      <c r="V7" s="243"/>
      <c r="W7" s="243"/>
      <c r="X7" s="243"/>
      <c r="Y7" s="244"/>
    </row>
    <row r="8" spans="1:25" ht="26" thickTop="1" thickBot="1" x14ac:dyDescent="0.3">
      <c r="A8" s="81" t="s">
        <v>0</v>
      </c>
      <c r="B8" s="6" t="s">
        <v>106</v>
      </c>
      <c r="C8" s="6" t="s">
        <v>9</v>
      </c>
      <c r="D8" s="6" t="s">
        <v>107</v>
      </c>
      <c r="E8" s="6" t="s">
        <v>108</v>
      </c>
      <c r="F8" s="6" t="s">
        <v>109</v>
      </c>
      <c r="G8" s="6" t="s">
        <v>6</v>
      </c>
      <c r="H8" s="6" t="s">
        <v>77</v>
      </c>
      <c r="I8" s="6" t="s">
        <v>5</v>
      </c>
      <c r="J8" s="6" t="s">
        <v>106</v>
      </c>
      <c r="K8" s="6" t="s">
        <v>9</v>
      </c>
      <c r="L8" s="6" t="s">
        <v>107</v>
      </c>
      <c r="M8" s="6" t="s">
        <v>108</v>
      </c>
      <c r="N8" s="6" t="s">
        <v>109</v>
      </c>
      <c r="O8" s="6" t="s">
        <v>6</v>
      </c>
      <c r="P8" s="6" t="s">
        <v>77</v>
      </c>
      <c r="Q8" s="6" t="s">
        <v>5</v>
      </c>
      <c r="R8" s="6" t="s">
        <v>106</v>
      </c>
      <c r="S8" s="6" t="s">
        <v>9</v>
      </c>
      <c r="T8" s="6" t="s">
        <v>107</v>
      </c>
      <c r="U8" s="6" t="s">
        <v>108</v>
      </c>
      <c r="V8" s="6" t="s">
        <v>109</v>
      </c>
      <c r="W8" s="6" t="s">
        <v>6</v>
      </c>
      <c r="X8" s="6" t="s">
        <v>77</v>
      </c>
      <c r="Y8" s="6" t="s">
        <v>5</v>
      </c>
    </row>
    <row r="9" spans="1:25" ht="13.5" customHeight="1" thickTop="1" x14ac:dyDescent="0.25">
      <c r="A9" s="7">
        <f>'Internal Control-Check Sheet'!F26</f>
        <v>0.25</v>
      </c>
      <c r="B9" s="160"/>
      <c r="C9" s="160"/>
      <c r="D9" s="160"/>
      <c r="E9" s="160"/>
      <c r="F9" s="160"/>
      <c r="G9" s="160"/>
      <c r="H9" s="160"/>
      <c r="I9" s="37">
        <f t="shared" ref="I9:I40" si="0">SUM(B9:H9)</f>
        <v>0</v>
      </c>
      <c r="J9" s="161"/>
      <c r="K9" s="161"/>
      <c r="L9" s="161"/>
      <c r="M9" s="161"/>
      <c r="N9" s="161"/>
      <c r="O9" s="161"/>
      <c r="P9" s="161"/>
      <c r="Q9" s="37">
        <f t="shared" ref="Q9:Q40" si="1">SUM(J9:P9)</f>
        <v>0</v>
      </c>
      <c r="R9" s="36">
        <f t="shared" ref="R9:R40" si="2">B9+J9</f>
        <v>0</v>
      </c>
      <c r="S9" s="36">
        <f t="shared" ref="S9:S40" si="3">C9+K9</f>
        <v>0</v>
      </c>
      <c r="T9" s="36">
        <f t="shared" ref="T9:T40" si="4">D9+L9</f>
        <v>0</v>
      </c>
      <c r="U9" s="36">
        <f t="shared" ref="U9:U40" si="5">E9+M9</f>
        <v>0</v>
      </c>
      <c r="V9" s="36">
        <f t="shared" ref="V9:V40" si="6">F9+N9</f>
        <v>0</v>
      </c>
      <c r="W9" s="36">
        <f t="shared" ref="W9:W40" si="7">G9+O9</f>
        <v>0</v>
      </c>
      <c r="X9" s="36">
        <f t="shared" ref="X9:X40" si="8">H9+P9</f>
        <v>0</v>
      </c>
      <c r="Y9" s="37">
        <f t="shared" ref="Y9:Y40" si="9">SUM(R9:X9)</f>
        <v>0</v>
      </c>
    </row>
    <row r="10" spans="1:25" ht="13.5" customHeight="1" x14ac:dyDescent="0.25">
      <c r="A10" s="10">
        <f>A9+'Internal Control-Check Sheet'!$H$26</f>
        <v>0.26041666666666669</v>
      </c>
      <c r="B10" s="160"/>
      <c r="C10" s="160"/>
      <c r="D10" s="160"/>
      <c r="E10" s="160"/>
      <c r="F10" s="160"/>
      <c r="G10" s="160"/>
      <c r="H10" s="160"/>
      <c r="I10" s="37">
        <f t="shared" si="0"/>
        <v>0</v>
      </c>
      <c r="J10" s="161"/>
      <c r="K10" s="161"/>
      <c r="L10" s="161"/>
      <c r="M10" s="161"/>
      <c r="N10" s="161"/>
      <c r="O10" s="161"/>
      <c r="P10" s="161"/>
      <c r="Q10" s="37">
        <f t="shared" si="1"/>
        <v>0</v>
      </c>
      <c r="R10" s="36">
        <f t="shared" si="2"/>
        <v>0</v>
      </c>
      <c r="S10" s="36">
        <f t="shared" si="3"/>
        <v>0</v>
      </c>
      <c r="T10" s="36">
        <f t="shared" si="4"/>
        <v>0</v>
      </c>
      <c r="U10" s="36">
        <f t="shared" si="5"/>
        <v>0</v>
      </c>
      <c r="V10" s="36">
        <f t="shared" si="6"/>
        <v>0</v>
      </c>
      <c r="W10" s="36">
        <f t="shared" si="7"/>
        <v>0</v>
      </c>
      <c r="X10" s="36">
        <f t="shared" si="8"/>
        <v>0</v>
      </c>
      <c r="Y10" s="37">
        <f t="shared" si="9"/>
        <v>0</v>
      </c>
    </row>
    <row r="11" spans="1:25" ht="13.5" customHeight="1" x14ac:dyDescent="0.25">
      <c r="A11" s="10">
        <f>A10+'Internal Control-Check Sheet'!$H$26</f>
        <v>0.27083333333333337</v>
      </c>
      <c r="B11" s="160"/>
      <c r="C11" s="160"/>
      <c r="D11" s="160"/>
      <c r="E11" s="160"/>
      <c r="F11" s="160"/>
      <c r="G11" s="160"/>
      <c r="H11" s="160"/>
      <c r="I11" s="37">
        <f t="shared" si="0"/>
        <v>0</v>
      </c>
      <c r="J11" s="161"/>
      <c r="K11" s="161"/>
      <c r="L11" s="161"/>
      <c r="M11" s="161"/>
      <c r="N11" s="161"/>
      <c r="O11" s="161"/>
      <c r="P11" s="161"/>
      <c r="Q11" s="37">
        <f t="shared" si="1"/>
        <v>0</v>
      </c>
      <c r="R11" s="36">
        <f t="shared" si="2"/>
        <v>0</v>
      </c>
      <c r="S11" s="36">
        <f t="shared" si="3"/>
        <v>0</v>
      </c>
      <c r="T11" s="36">
        <f t="shared" si="4"/>
        <v>0</v>
      </c>
      <c r="U11" s="36">
        <f t="shared" si="5"/>
        <v>0</v>
      </c>
      <c r="V11" s="36">
        <f t="shared" si="6"/>
        <v>0</v>
      </c>
      <c r="W11" s="36">
        <f t="shared" si="7"/>
        <v>0</v>
      </c>
      <c r="X11" s="36">
        <f t="shared" si="8"/>
        <v>0</v>
      </c>
      <c r="Y11" s="37">
        <f t="shared" si="9"/>
        <v>0</v>
      </c>
    </row>
    <row r="12" spans="1:25" ht="13.5" customHeight="1" x14ac:dyDescent="0.25">
      <c r="A12" s="10">
        <f>A11+'Internal Control-Check Sheet'!$H$26</f>
        <v>0.28125000000000006</v>
      </c>
      <c r="B12" s="160"/>
      <c r="C12" s="160"/>
      <c r="D12" s="160"/>
      <c r="E12" s="160"/>
      <c r="F12" s="160"/>
      <c r="G12" s="160"/>
      <c r="H12" s="160"/>
      <c r="I12" s="37">
        <f t="shared" si="0"/>
        <v>0</v>
      </c>
      <c r="J12" s="161"/>
      <c r="K12" s="161"/>
      <c r="L12" s="161"/>
      <c r="M12" s="161"/>
      <c r="N12" s="161"/>
      <c r="O12" s="161"/>
      <c r="P12" s="161"/>
      <c r="Q12" s="37">
        <f t="shared" si="1"/>
        <v>0</v>
      </c>
      <c r="R12" s="36">
        <f t="shared" si="2"/>
        <v>0</v>
      </c>
      <c r="S12" s="36">
        <f t="shared" si="3"/>
        <v>0</v>
      </c>
      <c r="T12" s="36">
        <f t="shared" si="4"/>
        <v>0</v>
      </c>
      <c r="U12" s="36">
        <f t="shared" si="5"/>
        <v>0</v>
      </c>
      <c r="V12" s="36">
        <f t="shared" si="6"/>
        <v>0</v>
      </c>
      <c r="W12" s="36">
        <f t="shared" si="7"/>
        <v>0</v>
      </c>
      <c r="X12" s="36">
        <f t="shared" si="8"/>
        <v>0</v>
      </c>
      <c r="Y12" s="37">
        <f t="shared" si="9"/>
        <v>0</v>
      </c>
    </row>
    <row r="13" spans="1:25" ht="13.5" customHeight="1" x14ac:dyDescent="0.25">
      <c r="A13" s="10">
        <f>A12+'Internal Control-Check Sheet'!$H$26</f>
        <v>0.29166666666666674</v>
      </c>
      <c r="B13" s="160"/>
      <c r="C13" s="160"/>
      <c r="D13" s="160"/>
      <c r="E13" s="160"/>
      <c r="F13" s="160"/>
      <c r="G13" s="160"/>
      <c r="H13" s="160"/>
      <c r="I13" s="37">
        <f t="shared" si="0"/>
        <v>0</v>
      </c>
      <c r="J13" s="161"/>
      <c r="K13" s="161"/>
      <c r="L13" s="161"/>
      <c r="M13" s="161"/>
      <c r="N13" s="161"/>
      <c r="O13" s="161"/>
      <c r="P13" s="161"/>
      <c r="Q13" s="37">
        <f t="shared" si="1"/>
        <v>0</v>
      </c>
      <c r="R13" s="36">
        <f t="shared" si="2"/>
        <v>0</v>
      </c>
      <c r="S13" s="36">
        <f t="shared" si="3"/>
        <v>0</v>
      </c>
      <c r="T13" s="36">
        <f t="shared" si="4"/>
        <v>0</v>
      </c>
      <c r="U13" s="36">
        <f t="shared" si="5"/>
        <v>0</v>
      </c>
      <c r="V13" s="36">
        <f t="shared" si="6"/>
        <v>0</v>
      </c>
      <c r="W13" s="36">
        <f t="shared" si="7"/>
        <v>0</v>
      </c>
      <c r="X13" s="36">
        <f t="shared" si="8"/>
        <v>0</v>
      </c>
      <c r="Y13" s="37">
        <f t="shared" si="9"/>
        <v>0</v>
      </c>
    </row>
    <row r="14" spans="1:25" ht="13.5" customHeight="1" x14ac:dyDescent="0.25">
      <c r="A14" s="10">
        <f>A13+'Internal Control-Check Sheet'!$H$26</f>
        <v>0.30208333333333343</v>
      </c>
      <c r="B14" s="160"/>
      <c r="C14" s="160"/>
      <c r="D14" s="160"/>
      <c r="E14" s="160"/>
      <c r="F14" s="160"/>
      <c r="G14" s="160"/>
      <c r="H14" s="160"/>
      <c r="I14" s="37">
        <f t="shared" si="0"/>
        <v>0</v>
      </c>
      <c r="J14" s="161"/>
      <c r="K14" s="161"/>
      <c r="L14" s="161"/>
      <c r="M14" s="161"/>
      <c r="N14" s="161"/>
      <c r="O14" s="161"/>
      <c r="P14" s="161"/>
      <c r="Q14" s="37">
        <f t="shared" si="1"/>
        <v>0</v>
      </c>
      <c r="R14" s="36">
        <f t="shared" si="2"/>
        <v>0</v>
      </c>
      <c r="S14" s="36">
        <f t="shared" si="3"/>
        <v>0</v>
      </c>
      <c r="T14" s="36">
        <f t="shared" si="4"/>
        <v>0</v>
      </c>
      <c r="U14" s="36">
        <f t="shared" si="5"/>
        <v>0</v>
      </c>
      <c r="V14" s="36">
        <f t="shared" si="6"/>
        <v>0</v>
      </c>
      <c r="W14" s="36">
        <f t="shared" si="7"/>
        <v>0</v>
      </c>
      <c r="X14" s="36">
        <f t="shared" si="8"/>
        <v>0</v>
      </c>
      <c r="Y14" s="37">
        <f t="shared" si="9"/>
        <v>0</v>
      </c>
    </row>
    <row r="15" spans="1:25" ht="13.5" customHeight="1" x14ac:dyDescent="0.25">
      <c r="A15" s="10">
        <f>A14+'Internal Control-Check Sheet'!$H$26</f>
        <v>0.31250000000000011</v>
      </c>
      <c r="B15" s="160"/>
      <c r="C15" s="160"/>
      <c r="D15" s="160"/>
      <c r="E15" s="160"/>
      <c r="F15" s="160"/>
      <c r="G15" s="160"/>
      <c r="H15" s="160"/>
      <c r="I15" s="37">
        <f t="shared" si="0"/>
        <v>0</v>
      </c>
      <c r="J15" s="161"/>
      <c r="K15" s="161"/>
      <c r="L15" s="161"/>
      <c r="M15" s="161"/>
      <c r="N15" s="161"/>
      <c r="O15" s="161"/>
      <c r="P15" s="161"/>
      <c r="Q15" s="37">
        <f t="shared" si="1"/>
        <v>0</v>
      </c>
      <c r="R15" s="36">
        <f t="shared" si="2"/>
        <v>0</v>
      </c>
      <c r="S15" s="36">
        <f t="shared" si="3"/>
        <v>0</v>
      </c>
      <c r="T15" s="36">
        <f t="shared" si="4"/>
        <v>0</v>
      </c>
      <c r="U15" s="36">
        <f t="shared" si="5"/>
        <v>0</v>
      </c>
      <c r="V15" s="36">
        <f t="shared" si="6"/>
        <v>0</v>
      </c>
      <c r="W15" s="36">
        <f t="shared" si="7"/>
        <v>0</v>
      </c>
      <c r="X15" s="36">
        <f t="shared" si="8"/>
        <v>0</v>
      </c>
      <c r="Y15" s="37">
        <f t="shared" si="9"/>
        <v>0</v>
      </c>
    </row>
    <row r="16" spans="1:25" ht="13.5" customHeight="1" x14ac:dyDescent="0.25">
      <c r="A16" s="10">
        <f>A15+'Internal Control-Check Sheet'!$H$26</f>
        <v>0.3229166666666668</v>
      </c>
      <c r="B16" s="160"/>
      <c r="C16" s="160"/>
      <c r="D16" s="160"/>
      <c r="E16" s="160"/>
      <c r="F16" s="160"/>
      <c r="G16" s="160"/>
      <c r="H16" s="160"/>
      <c r="I16" s="37">
        <f t="shared" si="0"/>
        <v>0</v>
      </c>
      <c r="J16" s="161"/>
      <c r="K16" s="161"/>
      <c r="L16" s="161"/>
      <c r="M16" s="161"/>
      <c r="N16" s="161"/>
      <c r="O16" s="161"/>
      <c r="P16" s="161"/>
      <c r="Q16" s="37">
        <f t="shared" si="1"/>
        <v>0</v>
      </c>
      <c r="R16" s="36">
        <f t="shared" si="2"/>
        <v>0</v>
      </c>
      <c r="S16" s="36">
        <f t="shared" si="3"/>
        <v>0</v>
      </c>
      <c r="T16" s="36">
        <f t="shared" si="4"/>
        <v>0</v>
      </c>
      <c r="U16" s="36">
        <f t="shared" si="5"/>
        <v>0</v>
      </c>
      <c r="V16" s="36">
        <f t="shared" si="6"/>
        <v>0</v>
      </c>
      <c r="W16" s="36">
        <f t="shared" si="7"/>
        <v>0</v>
      </c>
      <c r="X16" s="36">
        <f t="shared" si="8"/>
        <v>0</v>
      </c>
      <c r="Y16" s="37">
        <f t="shared" si="9"/>
        <v>0</v>
      </c>
    </row>
    <row r="17" spans="1:25" ht="13.5" customHeight="1" x14ac:dyDescent="0.25">
      <c r="A17" s="10">
        <f>A16+'Internal Control-Check Sheet'!$H$26</f>
        <v>0.33333333333333348</v>
      </c>
      <c r="B17" s="160"/>
      <c r="C17" s="160"/>
      <c r="D17" s="160"/>
      <c r="E17" s="160"/>
      <c r="F17" s="160"/>
      <c r="G17" s="160"/>
      <c r="H17" s="160"/>
      <c r="I17" s="37">
        <f t="shared" si="0"/>
        <v>0</v>
      </c>
      <c r="J17" s="161"/>
      <c r="K17" s="161"/>
      <c r="L17" s="161"/>
      <c r="M17" s="161"/>
      <c r="N17" s="161"/>
      <c r="O17" s="161"/>
      <c r="P17" s="161"/>
      <c r="Q17" s="37">
        <f t="shared" si="1"/>
        <v>0</v>
      </c>
      <c r="R17" s="36">
        <f t="shared" si="2"/>
        <v>0</v>
      </c>
      <c r="S17" s="36">
        <f t="shared" si="3"/>
        <v>0</v>
      </c>
      <c r="T17" s="36">
        <f t="shared" si="4"/>
        <v>0</v>
      </c>
      <c r="U17" s="36">
        <f t="shared" si="5"/>
        <v>0</v>
      </c>
      <c r="V17" s="36">
        <f t="shared" si="6"/>
        <v>0</v>
      </c>
      <c r="W17" s="36">
        <f t="shared" si="7"/>
        <v>0</v>
      </c>
      <c r="X17" s="36">
        <f t="shared" si="8"/>
        <v>0</v>
      </c>
      <c r="Y17" s="37">
        <f t="shared" si="9"/>
        <v>0</v>
      </c>
    </row>
    <row r="18" spans="1:25" ht="13.5" customHeight="1" x14ac:dyDescent="0.25">
      <c r="A18" s="10">
        <f>A17+'Internal Control-Check Sheet'!$H$26</f>
        <v>0.34375000000000017</v>
      </c>
      <c r="B18" s="160"/>
      <c r="C18" s="160"/>
      <c r="D18" s="160"/>
      <c r="E18" s="160"/>
      <c r="F18" s="160"/>
      <c r="G18" s="160"/>
      <c r="H18" s="160"/>
      <c r="I18" s="37">
        <f t="shared" si="0"/>
        <v>0</v>
      </c>
      <c r="J18" s="161"/>
      <c r="K18" s="161"/>
      <c r="L18" s="161"/>
      <c r="M18" s="161"/>
      <c r="N18" s="161"/>
      <c r="O18" s="161"/>
      <c r="P18" s="161"/>
      <c r="Q18" s="37">
        <f t="shared" si="1"/>
        <v>0</v>
      </c>
      <c r="R18" s="36">
        <f t="shared" si="2"/>
        <v>0</v>
      </c>
      <c r="S18" s="36">
        <f t="shared" si="3"/>
        <v>0</v>
      </c>
      <c r="T18" s="36">
        <f t="shared" si="4"/>
        <v>0</v>
      </c>
      <c r="U18" s="36">
        <f t="shared" si="5"/>
        <v>0</v>
      </c>
      <c r="V18" s="36">
        <f t="shared" si="6"/>
        <v>0</v>
      </c>
      <c r="W18" s="36">
        <f t="shared" si="7"/>
        <v>0</v>
      </c>
      <c r="X18" s="36">
        <f t="shared" si="8"/>
        <v>0</v>
      </c>
      <c r="Y18" s="37">
        <f t="shared" si="9"/>
        <v>0</v>
      </c>
    </row>
    <row r="19" spans="1:25" ht="13.5" customHeight="1" x14ac:dyDescent="0.25">
      <c r="A19" s="7">
        <f>A18+'Internal Control-Check Sheet'!$H$26</f>
        <v>0.35416666666666685</v>
      </c>
      <c r="B19" s="160"/>
      <c r="C19" s="160"/>
      <c r="D19" s="160"/>
      <c r="E19" s="160"/>
      <c r="F19" s="160"/>
      <c r="G19" s="160"/>
      <c r="H19" s="160"/>
      <c r="I19" s="37">
        <f t="shared" si="0"/>
        <v>0</v>
      </c>
      <c r="J19" s="161"/>
      <c r="K19" s="161"/>
      <c r="L19" s="161"/>
      <c r="M19" s="161"/>
      <c r="N19" s="161"/>
      <c r="O19" s="161"/>
      <c r="P19" s="161"/>
      <c r="Q19" s="37">
        <f t="shared" si="1"/>
        <v>0</v>
      </c>
      <c r="R19" s="36">
        <f t="shared" si="2"/>
        <v>0</v>
      </c>
      <c r="S19" s="36">
        <f t="shared" si="3"/>
        <v>0</v>
      </c>
      <c r="T19" s="36">
        <f t="shared" si="4"/>
        <v>0</v>
      </c>
      <c r="U19" s="36">
        <f t="shared" si="5"/>
        <v>0</v>
      </c>
      <c r="V19" s="36">
        <f t="shared" si="6"/>
        <v>0</v>
      </c>
      <c r="W19" s="36">
        <f t="shared" si="7"/>
        <v>0</v>
      </c>
      <c r="X19" s="36">
        <f t="shared" si="8"/>
        <v>0</v>
      </c>
      <c r="Y19" s="37">
        <f t="shared" si="9"/>
        <v>0</v>
      </c>
    </row>
    <row r="20" spans="1:25" ht="13.5" customHeight="1" x14ac:dyDescent="0.25">
      <c r="A20" s="10">
        <f>A19+'Internal Control-Check Sheet'!$H$26</f>
        <v>0.36458333333333354</v>
      </c>
      <c r="B20" s="160"/>
      <c r="C20" s="160"/>
      <c r="D20" s="160"/>
      <c r="E20" s="160"/>
      <c r="F20" s="160"/>
      <c r="G20" s="160"/>
      <c r="H20" s="160"/>
      <c r="I20" s="37">
        <f t="shared" si="0"/>
        <v>0</v>
      </c>
      <c r="J20" s="161"/>
      <c r="K20" s="161"/>
      <c r="L20" s="161"/>
      <c r="M20" s="161"/>
      <c r="N20" s="161"/>
      <c r="O20" s="161"/>
      <c r="P20" s="161"/>
      <c r="Q20" s="37">
        <f t="shared" si="1"/>
        <v>0</v>
      </c>
      <c r="R20" s="36">
        <f t="shared" si="2"/>
        <v>0</v>
      </c>
      <c r="S20" s="36">
        <f t="shared" si="3"/>
        <v>0</v>
      </c>
      <c r="T20" s="36">
        <f t="shared" si="4"/>
        <v>0</v>
      </c>
      <c r="U20" s="36">
        <f t="shared" si="5"/>
        <v>0</v>
      </c>
      <c r="V20" s="36">
        <f t="shared" si="6"/>
        <v>0</v>
      </c>
      <c r="W20" s="36">
        <f t="shared" si="7"/>
        <v>0</v>
      </c>
      <c r="X20" s="36">
        <f t="shared" si="8"/>
        <v>0</v>
      </c>
      <c r="Y20" s="37">
        <f t="shared" si="9"/>
        <v>0</v>
      </c>
    </row>
    <row r="21" spans="1:25" ht="13.5" customHeight="1" x14ac:dyDescent="0.25">
      <c r="A21" s="10">
        <f>A20+'Internal Control-Check Sheet'!$H$26</f>
        <v>0.37500000000000022</v>
      </c>
      <c r="B21" s="160"/>
      <c r="C21" s="160"/>
      <c r="D21" s="160"/>
      <c r="E21" s="160"/>
      <c r="F21" s="160"/>
      <c r="G21" s="160"/>
      <c r="H21" s="160"/>
      <c r="I21" s="37">
        <f t="shared" si="0"/>
        <v>0</v>
      </c>
      <c r="J21" s="161"/>
      <c r="K21" s="161"/>
      <c r="L21" s="161"/>
      <c r="M21" s="161"/>
      <c r="N21" s="161"/>
      <c r="O21" s="161"/>
      <c r="P21" s="161"/>
      <c r="Q21" s="37">
        <f t="shared" si="1"/>
        <v>0</v>
      </c>
      <c r="R21" s="36">
        <f t="shared" si="2"/>
        <v>0</v>
      </c>
      <c r="S21" s="36">
        <f t="shared" si="3"/>
        <v>0</v>
      </c>
      <c r="T21" s="36">
        <f t="shared" si="4"/>
        <v>0</v>
      </c>
      <c r="U21" s="36">
        <f t="shared" si="5"/>
        <v>0</v>
      </c>
      <c r="V21" s="36">
        <f t="shared" si="6"/>
        <v>0</v>
      </c>
      <c r="W21" s="36">
        <f t="shared" si="7"/>
        <v>0</v>
      </c>
      <c r="X21" s="36">
        <f t="shared" si="8"/>
        <v>0</v>
      </c>
      <c r="Y21" s="37">
        <f t="shared" si="9"/>
        <v>0</v>
      </c>
    </row>
    <row r="22" spans="1:25" ht="13.5" customHeight="1" x14ac:dyDescent="0.25">
      <c r="A22" s="10">
        <f>A21+'Internal Control-Check Sheet'!$H$26</f>
        <v>0.38541666666666691</v>
      </c>
      <c r="B22" s="160"/>
      <c r="C22" s="160"/>
      <c r="D22" s="160"/>
      <c r="E22" s="160"/>
      <c r="F22" s="160"/>
      <c r="G22" s="160"/>
      <c r="H22" s="160"/>
      <c r="I22" s="37">
        <f t="shared" si="0"/>
        <v>0</v>
      </c>
      <c r="J22" s="161"/>
      <c r="K22" s="161"/>
      <c r="L22" s="161"/>
      <c r="M22" s="161"/>
      <c r="N22" s="161"/>
      <c r="O22" s="161"/>
      <c r="P22" s="161"/>
      <c r="Q22" s="37">
        <f t="shared" si="1"/>
        <v>0</v>
      </c>
      <c r="R22" s="36">
        <f t="shared" si="2"/>
        <v>0</v>
      </c>
      <c r="S22" s="36">
        <f t="shared" si="3"/>
        <v>0</v>
      </c>
      <c r="T22" s="36">
        <f t="shared" si="4"/>
        <v>0</v>
      </c>
      <c r="U22" s="36">
        <f t="shared" si="5"/>
        <v>0</v>
      </c>
      <c r="V22" s="36">
        <f t="shared" si="6"/>
        <v>0</v>
      </c>
      <c r="W22" s="36">
        <f t="shared" si="7"/>
        <v>0</v>
      </c>
      <c r="X22" s="36">
        <f t="shared" si="8"/>
        <v>0</v>
      </c>
      <c r="Y22" s="37">
        <f t="shared" si="9"/>
        <v>0</v>
      </c>
    </row>
    <row r="23" spans="1:25" ht="13.5" customHeight="1" x14ac:dyDescent="0.25">
      <c r="A23" s="10">
        <f>A22+'Internal Control-Check Sheet'!$H$26</f>
        <v>0.39583333333333359</v>
      </c>
      <c r="B23" s="160"/>
      <c r="C23" s="160"/>
      <c r="D23" s="160"/>
      <c r="E23" s="160"/>
      <c r="F23" s="160"/>
      <c r="G23" s="160"/>
      <c r="H23" s="160"/>
      <c r="I23" s="37">
        <f t="shared" si="0"/>
        <v>0</v>
      </c>
      <c r="J23" s="161"/>
      <c r="K23" s="161"/>
      <c r="L23" s="161"/>
      <c r="M23" s="161"/>
      <c r="N23" s="161"/>
      <c r="O23" s="161"/>
      <c r="P23" s="161"/>
      <c r="Q23" s="37">
        <f t="shared" si="1"/>
        <v>0</v>
      </c>
      <c r="R23" s="36">
        <f t="shared" si="2"/>
        <v>0</v>
      </c>
      <c r="S23" s="36">
        <f t="shared" si="3"/>
        <v>0</v>
      </c>
      <c r="T23" s="36">
        <f t="shared" si="4"/>
        <v>0</v>
      </c>
      <c r="U23" s="36">
        <f t="shared" si="5"/>
        <v>0</v>
      </c>
      <c r="V23" s="36">
        <f t="shared" si="6"/>
        <v>0</v>
      </c>
      <c r="W23" s="36">
        <f t="shared" si="7"/>
        <v>0</v>
      </c>
      <c r="X23" s="36">
        <f t="shared" si="8"/>
        <v>0</v>
      </c>
      <c r="Y23" s="37">
        <f t="shared" si="9"/>
        <v>0</v>
      </c>
    </row>
    <row r="24" spans="1:25" ht="13.5" customHeight="1" x14ac:dyDescent="0.25">
      <c r="A24" s="10">
        <f>A23+'Internal Control-Check Sheet'!$H$26</f>
        <v>0.40625000000000028</v>
      </c>
      <c r="B24" s="160"/>
      <c r="C24" s="160"/>
      <c r="D24" s="160"/>
      <c r="E24" s="160"/>
      <c r="F24" s="160"/>
      <c r="G24" s="160"/>
      <c r="H24" s="160"/>
      <c r="I24" s="37">
        <f t="shared" si="0"/>
        <v>0</v>
      </c>
      <c r="J24" s="161"/>
      <c r="K24" s="161"/>
      <c r="L24" s="161"/>
      <c r="M24" s="161"/>
      <c r="N24" s="161"/>
      <c r="O24" s="161"/>
      <c r="P24" s="161"/>
      <c r="Q24" s="37">
        <f t="shared" si="1"/>
        <v>0</v>
      </c>
      <c r="R24" s="36">
        <f t="shared" si="2"/>
        <v>0</v>
      </c>
      <c r="S24" s="36">
        <f t="shared" si="3"/>
        <v>0</v>
      </c>
      <c r="T24" s="36">
        <f t="shared" si="4"/>
        <v>0</v>
      </c>
      <c r="U24" s="36">
        <f t="shared" si="5"/>
        <v>0</v>
      </c>
      <c r="V24" s="36">
        <f t="shared" si="6"/>
        <v>0</v>
      </c>
      <c r="W24" s="36">
        <f t="shared" si="7"/>
        <v>0</v>
      </c>
      <c r="X24" s="36">
        <f t="shared" si="8"/>
        <v>0</v>
      </c>
      <c r="Y24" s="37">
        <f t="shared" si="9"/>
        <v>0</v>
      </c>
    </row>
    <row r="25" spans="1:25" ht="13.5" customHeight="1" x14ac:dyDescent="0.25">
      <c r="A25" s="10">
        <f>A24+'Internal Control-Check Sheet'!$H$26</f>
        <v>0.41666666666666696</v>
      </c>
      <c r="B25" s="160"/>
      <c r="C25" s="160"/>
      <c r="D25" s="160"/>
      <c r="E25" s="160"/>
      <c r="F25" s="160"/>
      <c r="G25" s="160"/>
      <c r="H25" s="160"/>
      <c r="I25" s="37">
        <f t="shared" si="0"/>
        <v>0</v>
      </c>
      <c r="J25" s="161"/>
      <c r="K25" s="161"/>
      <c r="L25" s="161"/>
      <c r="M25" s="161"/>
      <c r="N25" s="161"/>
      <c r="O25" s="161"/>
      <c r="P25" s="161"/>
      <c r="Q25" s="37">
        <f t="shared" si="1"/>
        <v>0</v>
      </c>
      <c r="R25" s="36">
        <f t="shared" si="2"/>
        <v>0</v>
      </c>
      <c r="S25" s="36">
        <f t="shared" si="3"/>
        <v>0</v>
      </c>
      <c r="T25" s="36">
        <f t="shared" si="4"/>
        <v>0</v>
      </c>
      <c r="U25" s="36">
        <f t="shared" si="5"/>
        <v>0</v>
      </c>
      <c r="V25" s="36">
        <f t="shared" si="6"/>
        <v>0</v>
      </c>
      <c r="W25" s="36">
        <f t="shared" si="7"/>
        <v>0</v>
      </c>
      <c r="X25" s="36">
        <f t="shared" si="8"/>
        <v>0</v>
      </c>
      <c r="Y25" s="37">
        <f t="shared" si="9"/>
        <v>0</v>
      </c>
    </row>
    <row r="26" spans="1:25" ht="13.5" customHeight="1" x14ac:dyDescent="0.25">
      <c r="A26" s="10">
        <f>A25+'Internal Control-Check Sheet'!$H$26</f>
        <v>0.42708333333333365</v>
      </c>
      <c r="B26" s="160"/>
      <c r="C26" s="160"/>
      <c r="D26" s="160"/>
      <c r="E26" s="160"/>
      <c r="F26" s="160"/>
      <c r="G26" s="160"/>
      <c r="H26" s="160"/>
      <c r="I26" s="37">
        <f t="shared" si="0"/>
        <v>0</v>
      </c>
      <c r="J26" s="161"/>
      <c r="K26" s="161"/>
      <c r="L26" s="161"/>
      <c r="M26" s="161"/>
      <c r="N26" s="161"/>
      <c r="O26" s="161"/>
      <c r="P26" s="161"/>
      <c r="Q26" s="37">
        <f t="shared" si="1"/>
        <v>0</v>
      </c>
      <c r="R26" s="36">
        <f t="shared" si="2"/>
        <v>0</v>
      </c>
      <c r="S26" s="36">
        <f t="shared" si="3"/>
        <v>0</v>
      </c>
      <c r="T26" s="36">
        <f t="shared" si="4"/>
        <v>0</v>
      </c>
      <c r="U26" s="36">
        <f t="shared" si="5"/>
        <v>0</v>
      </c>
      <c r="V26" s="36">
        <f t="shared" si="6"/>
        <v>0</v>
      </c>
      <c r="W26" s="36">
        <f t="shared" si="7"/>
        <v>0</v>
      </c>
      <c r="X26" s="36">
        <f t="shared" si="8"/>
        <v>0</v>
      </c>
      <c r="Y26" s="37">
        <f t="shared" si="9"/>
        <v>0</v>
      </c>
    </row>
    <row r="27" spans="1:25" ht="13.5" customHeight="1" x14ac:dyDescent="0.25">
      <c r="A27" s="10">
        <f>A26+'Internal Control-Check Sheet'!$H$26</f>
        <v>0.43750000000000033</v>
      </c>
      <c r="B27" s="160"/>
      <c r="C27" s="160"/>
      <c r="D27" s="160"/>
      <c r="E27" s="160"/>
      <c r="F27" s="160"/>
      <c r="G27" s="160"/>
      <c r="H27" s="160"/>
      <c r="I27" s="37">
        <f t="shared" si="0"/>
        <v>0</v>
      </c>
      <c r="J27" s="161"/>
      <c r="K27" s="161"/>
      <c r="L27" s="161"/>
      <c r="M27" s="161"/>
      <c r="N27" s="161"/>
      <c r="O27" s="161"/>
      <c r="P27" s="161"/>
      <c r="Q27" s="37">
        <f t="shared" si="1"/>
        <v>0</v>
      </c>
      <c r="R27" s="36">
        <f t="shared" si="2"/>
        <v>0</v>
      </c>
      <c r="S27" s="36">
        <f t="shared" si="3"/>
        <v>0</v>
      </c>
      <c r="T27" s="36">
        <f t="shared" si="4"/>
        <v>0</v>
      </c>
      <c r="U27" s="36">
        <f t="shared" si="5"/>
        <v>0</v>
      </c>
      <c r="V27" s="36">
        <f t="shared" si="6"/>
        <v>0</v>
      </c>
      <c r="W27" s="36">
        <f t="shared" si="7"/>
        <v>0</v>
      </c>
      <c r="X27" s="36">
        <f t="shared" si="8"/>
        <v>0</v>
      </c>
      <c r="Y27" s="37">
        <f t="shared" si="9"/>
        <v>0</v>
      </c>
    </row>
    <row r="28" spans="1:25" ht="13.5" customHeight="1" x14ac:dyDescent="0.25">
      <c r="A28" s="10">
        <f>A27+'Internal Control-Check Sheet'!$H$26</f>
        <v>0.44791666666666702</v>
      </c>
      <c r="B28" s="160"/>
      <c r="C28" s="160"/>
      <c r="D28" s="160"/>
      <c r="E28" s="160"/>
      <c r="F28" s="160"/>
      <c r="G28" s="160"/>
      <c r="H28" s="160"/>
      <c r="I28" s="37">
        <f t="shared" si="0"/>
        <v>0</v>
      </c>
      <c r="J28" s="161"/>
      <c r="K28" s="161"/>
      <c r="L28" s="161"/>
      <c r="M28" s="161"/>
      <c r="N28" s="161"/>
      <c r="O28" s="161"/>
      <c r="P28" s="161"/>
      <c r="Q28" s="37">
        <f t="shared" si="1"/>
        <v>0</v>
      </c>
      <c r="R28" s="36">
        <f t="shared" si="2"/>
        <v>0</v>
      </c>
      <c r="S28" s="36">
        <f t="shared" si="3"/>
        <v>0</v>
      </c>
      <c r="T28" s="36">
        <f t="shared" si="4"/>
        <v>0</v>
      </c>
      <c r="U28" s="36">
        <f t="shared" si="5"/>
        <v>0</v>
      </c>
      <c r="V28" s="36">
        <f t="shared" si="6"/>
        <v>0</v>
      </c>
      <c r="W28" s="36">
        <f t="shared" si="7"/>
        <v>0</v>
      </c>
      <c r="X28" s="36">
        <f t="shared" si="8"/>
        <v>0</v>
      </c>
      <c r="Y28" s="37">
        <f t="shared" si="9"/>
        <v>0</v>
      </c>
    </row>
    <row r="29" spans="1:25" ht="13.5" customHeight="1" x14ac:dyDescent="0.25">
      <c r="A29" s="7">
        <f>A28+'Internal Control-Check Sheet'!$H$26</f>
        <v>0.4583333333333337</v>
      </c>
      <c r="B29" s="160"/>
      <c r="C29" s="160"/>
      <c r="D29" s="160"/>
      <c r="E29" s="160"/>
      <c r="F29" s="160"/>
      <c r="G29" s="160"/>
      <c r="H29" s="160"/>
      <c r="I29" s="37">
        <f t="shared" si="0"/>
        <v>0</v>
      </c>
      <c r="J29" s="161"/>
      <c r="K29" s="161"/>
      <c r="L29" s="161"/>
      <c r="M29" s="161"/>
      <c r="N29" s="161"/>
      <c r="O29" s="161"/>
      <c r="P29" s="161"/>
      <c r="Q29" s="37">
        <f t="shared" si="1"/>
        <v>0</v>
      </c>
      <c r="R29" s="36">
        <f t="shared" si="2"/>
        <v>0</v>
      </c>
      <c r="S29" s="36">
        <f t="shared" si="3"/>
        <v>0</v>
      </c>
      <c r="T29" s="36">
        <f t="shared" si="4"/>
        <v>0</v>
      </c>
      <c r="U29" s="36">
        <f t="shared" si="5"/>
        <v>0</v>
      </c>
      <c r="V29" s="36">
        <f t="shared" si="6"/>
        <v>0</v>
      </c>
      <c r="W29" s="36">
        <f t="shared" si="7"/>
        <v>0</v>
      </c>
      <c r="X29" s="36">
        <f t="shared" si="8"/>
        <v>0</v>
      </c>
      <c r="Y29" s="37">
        <f t="shared" si="9"/>
        <v>0</v>
      </c>
    </row>
    <row r="30" spans="1:25" ht="13.5" customHeight="1" x14ac:dyDescent="0.25">
      <c r="A30" s="10">
        <f>A29+'Internal Control-Check Sheet'!$H$26</f>
        <v>0.46875000000000039</v>
      </c>
      <c r="B30" s="160"/>
      <c r="C30" s="160"/>
      <c r="D30" s="160"/>
      <c r="E30" s="160"/>
      <c r="F30" s="160"/>
      <c r="G30" s="160"/>
      <c r="H30" s="160"/>
      <c r="I30" s="37">
        <f t="shared" si="0"/>
        <v>0</v>
      </c>
      <c r="J30" s="161"/>
      <c r="K30" s="161"/>
      <c r="L30" s="161"/>
      <c r="M30" s="161"/>
      <c r="N30" s="161"/>
      <c r="O30" s="161"/>
      <c r="P30" s="161"/>
      <c r="Q30" s="37">
        <f t="shared" si="1"/>
        <v>0</v>
      </c>
      <c r="R30" s="36">
        <f t="shared" si="2"/>
        <v>0</v>
      </c>
      <c r="S30" s="36">
        <f t="shared" si="3"/>
        <v>0</v>
      </c>
      <c r="T30" s="36">
        <f t="shared" si="4"/>
        <v>0</v>
      </c>
      <c r="U30" s="36">
        <f t="shared" si="5"/>
        <v>0</v>
      </c>
      <c r="V30" s="36">
        <f t="shared" si="6"/>
        <v>0</v>
      </c>
      <c r="W30" s="36">
        <f t="shared" si="7"/>
        <v>0</v>
      </c>
      <c r="X30" s="36">
        <f t="shared" si="8"/>
        <v>0</v>
      </c>
      <c r="Y30" s="37">
        <f t="shared" si="9"/>
        <v>0</v>
      </c>
    </row>
    <row r="31" spans="1:25" ht="13.5" customHeight="1" x14ac:dyDescent="0.25">
      <c r="A31" s="10">
        <f>A30+'Internal Control-Check Sheet'!$H$26</f>
        <v>0.47916666666666707</v>
      </c>
      <c r="B31" s="160"/>
      <c r="C31" s="160"/>
      <c r="D31" s="160"/>
      <c r="E31" s="160"/>
      <c r="F31" s="160"/>
      <c r="G31" s="160"/>
      <c r="H31" s="160"/>
      <c r="I31" s="37">
        <f t="shared" si="0"/>
        <v>0</v>
      </c>
      <c r="J31" s="161"/>
      <c r="K31" s="161"/>
      <c r="L31" s="161"/>
      <c r="M31" s="161"/>
      <c r="N31" s="161"/>
      <c r="O31" s="161"/>
      <c r="P31" s="161"/>
      <c r="Q31" s="37">
        <f t="shared" si="1"/>
        <v>0</v>
      </c>
      <c r="R31" s="36">
        <f t="shared" si="2"/>
        <v>0</v>
      </c>
      <c r="S31" s="36">
        <f t="shared" si="3"/>
        <v>0</v>
      </c>
      <c r="T31" s="36">
        <f t="shared" si="4"/>
        <v>0</v>
      </c>
      <c r="U31" s="36">
        <f t="shared" si="5"/>
        <v>0</v>
      </c>
      <c r="V31" s="36">
        <f t="shared" si="6"/>
        <v>0</v>
      </c>
      <c r="W31" s="36">
        <f t="shared" si="7"/>
        <v>0</v>
      </c>
      <c r="X31" s="36">
        <f t="shared" si="8"/>
        <v>0</v>
      </c>
      <c r="Y31" s="37">
        <f t="shared" si="9"/>
        <v>0</v>
      </c>
    </row>
    <row r="32" spans="1:25" ht="13.5" customHeight="1" x14ac:dyDescent="0.25">
      <c r="A32" s="10">
        <f>A31+'Internal Control-Check Sheet'!$H$26</f>
        <v>0.48958333333333376</v>
      </c>
      <c r="B32" s="160"/>
      <c r="C32" s="160"/>
      <c r="D32" s="160"/>
      <c r="E32" s="160"/>
      <c r="F32" s="160"/>
      <c r="G32" s="160"/>
      <c r="H32" s="160"/>
      <c r="I32" s="37">
        <f t="shared" si="0"/>
        <v>0</v>
      </c>
      <c r="J32" s="161"/>
      <c r="K32" s="161"/>
      <c r="L32" s="161"/>
      <c r="M32" s="161"/>
      <c r="N32" s="161"/>
      <c r="O32" s="161"/>
      <c r="P32" s="161"/>
      <c r="Q32" s="37">
        <f t="shared" si="1"/>
        <v>0</v>
      </c>
      <c r="R32" s="36">
        <f t="shared" si="2"/>
        <v>0</v>
      </c>
      <c r="S32" s="36">
        <f t="shared" si="3"/>
        <v>0</v>
      </c>
      <c r="T32" s="36">
        <f t="shared" si="4"/>
        <v>0</v>
      </c>
      <c r="U32" s="36">
        <f t="shared" si="5"/>
        <v>0</v>
      </c>
      <c r="V32" s="36">
        <f t="shared" si="6"/>
        <v>0</v>
      </c>
      <c r="W32" s="36">
        <f t="shared" si="7"/>
        <v>0</v>
      </c>
      <c r="X32" s="36">
        <f t="shared" si="8"/>
        <v>0</v>
      </c>
      <c r="Y32" s="37">
        <f t="shared" si="9"/>
        <v>0</v>
      </c>
    </row>
    <row r="33" spans="1:25" ht="13.5" customHeight="1" x14ac:dyDescent="0.25">
      <c r="A33" s="10">
        <f>A32+'Internal Control-Check Sheet'!$H$26</f>
        <v>0.50000000000000044</v>
      </c>
      <c r="B33" s="160"/>
      <c r="C33" s="160"/>
      <c r="D33" s="160"/>
      <c r="E33" s="160"/>
      <c r="F33" s="160"/>
      <c r="G33" s="160"/>
      <c r="H33" s="160"/>
      <c r="I33" s="37">
        <f t="shared" si="0"/>
        <v>0</v>
      </c>
      <c r="J33" s="161"/>
      <c r="K33" s="161"/>
      <c r="L33" s="161"/>
      <c r="M33" s="161"/>
      <c r="N33" s="161"/>
      <c r="O33" s="161"/>
      <c r="P33" s="161"/>
      <c r="Q33" s="37">
        <f t="shared" si="1"/>
        <v>0</v>
      </c>
      <c r="R33" s="36">
        <f t="shared" si="2"/>
        <v>0</v>
      </c>
      <c r="S33" s="36">
        <f t="shared" si="3"/>
        <v>0</v>
      </c>
      <c r="T33" s="36">
        <f t="shared" si="4"/>
        <v>0</v>
      </c>
      <c r="U33" s="36">
        <f t="shared" si="5"/>
        <v>0</v>
      </c>
      <c r="V33" s="36">
        <f t="shared" si="6"/>
        <v>0</v>
      </c>
      <c r="W33" s="36">
        <f t="shared" si="7"/>
        <v>0</v>
      </c>
      <c r="X33" s="36">
        <f t="shared" si="8"/>
        <v>0</v>
      </c>
      <c r="Y33" s="37">
        <f t="shared" si="9"/>
        <v>0</v>
      </c>
    </row>
    <row r="34" spans="1:25" ht="13.5" customHeight="1" x14ac:dyDescent="0.25">
      <c r="A34" s="10">
        <f>A33+'Internal Control-Check Sheet'!$H$26</f>
        <v>0.51041666666666707</v>
      </c>
      <c r="B34" s="160"/>
      <c r="C34" s="160"/>
      <c r="D34" s="160"/>
      <c r="E34" s="160"/>
      <c r="F34" s="160"/>
      <c r="G34" s="160"/>
      <c r="H34" s="160"/>
      <c r="I34" s="37">
        <f t="shared" si="0"/>
        <v>0</v>
      </c>
      <c r="J34" s="161"/>
      <c r="K34" s="161"/>
      <c r="L34" s="161"/>
      <c r="M34" s="161"/>
      <c r="N34" s="161"/>
      <c r="O34" s="161"/>
      <c r="P34" s="161"/>
      <c r="Q34" s="37">
        <f t="shared" si="1"/>
        <v>0</v>
      </c>
      <c r="R34" s="36">
        <f t="shared" si="2"/>
        <v>0</v>
      </c>
      <c r="S34" s="36">
        <f t="shared" si="3"/>
        <v>0</v>
      </c>
      <c r="T34" s="36">
        <f t="shared" si="4"/>
        <v>0</v>
      </c>
      <c r="U34" s="36">
        <f t="shared" si="5"/>
        <v>0</v>
      </c>
      <c r="V34" s="36">
        <f t="shared" si="6"/>
        <v>0</v>
      </c>
      <c r="W34" s="36">
        <f t="shared" si="7"/>
        <v>0</v>
      </c>
      <c r="X34" s="36">
        <f t="shared" si="8"/>
        <v>0</v>
      </c>
      <c r="Y34" s="37">
        <f t="shared" si="9"/>
        <v>0</v>
      </c>
    </row>
    <row r="35" spans="1:25" ht="13.5" customHeight="1" x14ac:dyDescent="0.25">
      <c r="A35" s="10">
        <f>A34+'Internal Control-Check Sheet'!$H$26</f>
        <v>0.5208333333333337</v>
      </c>
      <c r="B35" s="160"/>
      <c r="C35" s="160"/>
      <c r="D35" s="160"/>
      <c r="E35" s="160"/>
      <c r="F35" s="160"/>
      <c r="G35" s="160"/>
      <c r="H35" s="160"/>
      <c r="I35" s="37">
        <f t="shared" si="0"/>
        <v>0</v>
      </c>
      <c r="J35" s="161"/>
      <c r="K35" s="161"/>
      <c r="L35" s="161"/>
      <c r="M35" s="161"/>
      <c r="N35" s="161"/>
      <c r="O35" s="161"/>
      <c r="P35" s="161"/>
      <c r="Q35" s="37">
        <f t="shared" si="1"/>
        <v>0</v>
      </c>
      <c r="R35" s="36">
        <f t="shared" si="2"/>
        <v>0</v>
      </c>
      <c r="S35" s="36">
        <f t="shared" si="3"/>
        <v>0</v>
      </c>
      <c r="T35" s="36">
        <f t="shared" si="4"/>
        <v>0</v>
      </c>
      <c r="U35" s="36">
        <f t="shared" si="5"/>
        <v>0</v>
      </c>
      <c r="V35" s="36">
        <f t="shared" si="6"/>
        <v>0</v>
      </c>
      <c r="W35" s="36">
        <f t="shared" si="7"/>
        <v>0</v>
      </c>
      <c r="X35" s="36">
        <f t="shared" si="8"/>
        <v>0</v>
      </c>
      <c r="Y35" s="37">
        <f t="shared" si="9"/>
        <v>0</v>
      </c>
    </row>
    <row r="36" spans="1:25" ht="13.5" customHeight="1" x14ac:dyDescent="0.25">
      <c r="A36" s="10">
        <f>A35+'Internal Control-Check Sheet'!$H$26</f>
        <v>0.53125000000000033</v>
      </c>
      <c r="B36" s="160"/>
      <c r="C36" s="160"/>
      <c r="D36" s="160"/>
      <c r="E36" s="160"/>
      <c r="F36" s="160"/>
      <c r="G36" s="160"/>
      <c r="H36" s="160"/>
      <c r="I36" s="37">
        <f t="shared" si="0"/>
        <v>0</v>
      </c>
      <c r="J36" s="161"/>
      <c r="K36" s="161"/>
      <c r="L36" s="161"/>
      <c r="M36" s="161"/>
      <c r="N36" s="161"/>
      <c r="O36" s="161"/>
      <c r="P36" s="161"/>
      <c r="Q36" s="37">
        <f t="shared" si="1"/>
        <v>0</v>
      </c>
      <c r="R36" s="36">
        <f t="shared" si="2"/>
        <v>0</v>
      </c>
      <c r="S36" s="36">
        <f t="shared" si="3"/>
        <v>0</v>
      </c>
      <c r="T36" s="36">
        <f t="shared" si="4"/>
        <v>0</v>
      </c>
      <c r="U36" s="36">
        <f t="shared" si="5"/>
        <v>0</v>
      </c>
      <c r="V36" s="36">
        <f t="shared" si="6"/>
        <v>0</v>
      </c>
      <c r="W36" s="36">
        <f t="shared" si="7"/>
        <v>0</v>
      </c>
      <c r="X36" s="36">
        <f t="shared" si="8"/>
        <v>0</v>
      </c>
      <c r="Y36" s="37">
        <f t="shared" si="9"/>
        <v>0</v>
      </c>
    </row>
    <row r="37" spans="1:25" ht="13.5" customHeight="1" x14ac:dyDescent="0.25">
      <c r="A37" s="10">
        <f>A36+'Internal Control-Check Sheet'!$H$26</f>
        <v>0.54166666666666696</v>
      </c>
      <c r="B37" s="160"/>
      <c r="C37" s="160"/>
      <c r="D37" s="160"/>
      <c r="E37" s="160"/>
      <c r="F37" s="160"/>
      <c r="G37" s="160"/>
      <c r="H37" s="160"/>
      <c r="I37" s="37">
        <f t="shared" si="0"/>
        <v>0</v>
      </c>
      <c r="J37" s="161"/>
      <c r="K37" s="161"/>
      <c r="L37" s="161"/>
      <c r="M37" s="161"/>
      <c r="N37" s="161"/>
      <c r="O37" s="161"/>
      <c r="P37" s="161"/>
      <c r="Q37" s="37">
        <f t="shared" si="1"/>
        <v>0</v>
      </c>
      <c r="R37" s="36">
        <f t="shared" si="2"/>
        <v>0</v>
      </c>
      <c r="S37" s="36">
        <f t="shared" si="3"/>
        <v>0</v>
      </c>
      <c r="T37" s="36">
        <f t="shared" si="4"/>
        <v>0</v>
      </c>
      <c r="U37" s="36">
        <f t="shared" si="5"/>
        <v>0</v>
      </c>
      <c r="V37" s="36">
        <f t="shared" si="6"/>
        <v>0</v>
      </c>
      <c r="W37" s="36">
        <f t="shared" si="7"/>
        <v>0</v>
      </c>
      <c r="X37" s="36">
        <f t="shared" si="8"/>
        <v>0</v>
      </c>
      <c r="Y37" s="37">
        <f t="shared" si="9"/>
        <v>0</v>
      </c>
    </row>
    <row r="38" spans="1:25" ht="13.5" customHeight="1" x14ac:dyDescent="0.25">
      <c r="A38" s="10">
        <f>A37+'Internal Control-Check Sheet'!$H$26</f>
        <v>0.55208333333333359</v>
      </c>
      <c r="B38" s="160"/>
      <c r="C38" s="160"/>
      <c r="D38" s="160"/>
      <c r="E38" s="160"/>
      <c r="F38" s="160"/>
      <c r="G38" s="160"/>
      <c r="H38" s="160"/>
      <c r="I38" s="37">
        <f t="shared" si="0"/>
        <v>0</v>
      </c>
      <c r="J38" s="161"/>
      <c r="K38" s="161"/>
      <c r="L38" s="161"/>
      <c r="M38" s="161"/>
      <c r="N38" s="161"/>
      <c r="O38" s="161"/>
      <c r="P38" s="161"/>
      <c r="Q38" s="37">
        <f t="shared" si="1"/>
        <v>0</v>
      </c>
      <c r="R38" s="36">
        <f t="shared" si="2"/>
        <v>0</v>
      </c>
      <c r="S38" s="36">
        <f t="shared" si="3"/>
        <v>0</v>
      </c>
      <c r="T38" s="36">
        <f t="shared" si="4"/>
        <v>0</v>
      </c>
      <c r="U38" s="36">
        <f t="shared" si="5"/>
        <v>0</v>
      </c>
      <c r="V38" s="36">
        <f t="shared" si="6"/>
        <v>0</v>
      </c>
      <c r="W38" s="36">
        <f t="shared" si="7"/>
        <v>0</v>
      </c>
      <c r="X38" s="36">
        <f t="shared" si="8"/>
        <v>0</v>
      </c>
      <c r="Y38" s="37">
        <f t="shared" si="9"/>
        <v>0</v>
      </c>
    </row>
    <row r="39" spans="1:25" ht="13.5" customHeight="1" x14ac:dyDescent="0.25">
      <c r="A39" s="7">
        <f>A38+'Internal Control-Check Sheet'!$H$26</f>
        <v>0.56250000000000022</v>
      </c>
      <c r="B39" s="160"/>
      <c r="C39" s="160"/>
      <c r="D39" s="160"/>
      <c r="E39" s="160"/>
      <c r="F39" s="160"/>
      <c r="G39" s="160"/>
      <c r="H39" s="160"/>
      <c r="I39" s="37">
        <f t="shared" si="0"/>
        <v>0</v>
      </c>
      <c r="J39" s="161"/>
      <c r="K39" s="161"/>
      <c r="L39" s="161"/>
      <c r="M39" s="161"/>
      <c r="N39" s="161"/>
      <c r="O39" s="161"/>
      <c r="P39" s="161"/>
      <c r="Q39" s="37">
        <f t="shared" si="1"/>
        <v>0</v>
      </c>
      <c r="R39" s="36">
        <f t="shared" si="2"/>
        <v>0</v>
      </c>
      <c r="S39" s="36">
        <f t="shared" si="3"/>
        <v>0</v>
      </c>
      <c r="T39" s="36">
        <f t="shared" si="4"/>
        <v>0</v>
      </c>
      <c r="U39" s="36">
        <f t="shared" si="5"/>
        <v>0</v>
      </c>
      <c r="V39" s="36">
        <f t="shared" si="6"/>
        <v>0</v>
      </c>
      <c r="W39" s="36">
        <f t="shared" si="7"/>
        <v>0</v>
      </c>
      <c r="X39" s="36">
        <f t="shared" si="8"/>
        <v>0</v>
      </c>
      <c r="Y39" s="37">
        <f t="shared" si="9"/>
        <v>0</v>
      </c>
    </row>
    <row r="40" spans="1:25" ht="13.5" customHeight="1" x14ac:dyDescent="0.25">
      <c r="A40" s="10">
        <f>A39+'Internal Control-Check Sheet'!$H$26</f>
        <v>0.57291666666666685</v>
      </c>
      <c r="B40" s="160"/>
      <c r="C40" s="160"/>
      <c r="D40" s="160"/>
      <c r="E40" s="160"/>
      <c r="F40" s="160"/>
      <c r="G40" s="160"/>
      <c r="H40" s="160"/>
      <c r="I40" s="37">
        <f t="shared" si="0"/>
        <v>0</v>
      </c>
      <c r="J40" s="161"/>
      <c r="K40" s="161"/>
      <c r="L40" s="161"/>
      <c r="M40" s="161"/>
      <c r="N40" s="161"/>
      <c r="O40" s="161"/>
      <c r="P40" s="161"/>
      <c r="Q40" s="37">
        <f t="shared" si="1"/>
        <v>0</v>
      </c>
      <c r="R40" s="36">
        <f t="shared" si="2"/>
        <v>0</v>
      </c>
      <c r="S40" s="36">
        <f t="shared" si="3"/>
        <v>0</v>
      </c>
      <c r="T40" s="36">
        <f t="shared" si="4"/>
        <v>0</v>
      </c>
      <c r="U40" s="36">
        <f t="shared" si="5"/>
        <v>0</v>
      </c>
      <c r="V40" s="36">
        <f t="shared" si="6"/>
        <v>0</v>
      </c>
      <c r="W40" s="36">
        <f t="shared" si="7"/>
        <v>0</v>
      </c>
      <c r="X40" s="36">
        <f t="shared" si="8"/>
        <v>0</v>
      </c>
      <c r="Y40" s="37">
        <f t="shared" si="9"/>
        <v>0</v>
      </c>
    </row>
    <row r="41" spans="1:25" ht="13.5" customHeight="1" x14ac:dyDescent="0.25">
      <c r="A41" s="10">
        <f>A40+'Internal Control-Check Sheet'!$H$26</f>
        <v>0.58333333333333348</v>
      </c>
      <c r="B41" s="160"/>
      <c r="C41" s="160"/>
      <c r="D41" s="160"/>
      <c r="E41" s="160"/>
      <c r="F41" s="160"/>
      <c r="G41" s="160"/>
      <c r="H41" s="160"/>
      <c r="I41" s="37">
        <f t="shared" ref="I41:I60" si="10">SUM(B41:H41)</f>
        <v>0</v>
      </c>
      <c r="J41" s="161"/>
      <c r="K41" s="161"/>
      <c r="L41" s="161"/>
      <c r="M41" s="161"/>
      <c r="N41" s="161"/>
      <c r="O41" s="161"/>
      <c r="P41" s="161"/>
      <c r="Q41" s="37">
        <f t="shared" ref="Q41:Q60" si="11">SUM(J41:P41)</f>
        <v>0</v>
      </c>
      <c r="R41" s="36">
        <f t="shared" ref="R41:R60" si="12">B41+J41</f>
        <v>0</v>
      </c>
      <c r="S41" s="36">
        <f t="shared" ref="S41:S60" si="13">C41+K41</f>
        <v>0</v>
      </c>
      <c r="T41" s="36">
        <f t="shared" ref="T41:T60" si="14">D41+L41</f>
        <v>0</v>
      </c>
      <c r="U41" s="36">
        <f t="shared" ref="U41:U60" si="15">E41+M41</f>
        <v>0</v>
      </c>
      <c r="V41" s="36">
        <f t="shared" ref="V41:V60" si="16">F41+N41</f>
        <v>0</v>
      </c>
      <c r="W41" s="36">
        <f t="shared" ref="W41:W60" si="17">G41+O41</f>
        <v>0</v>
      </c>
      <c r="X41" s="36">
        <f t="shared" ref="X41:X60" si="18">H41+P41</f>
        <v>0</v>
      </c>
      <c r="Y41" s="37">
        <f t="shared" ref="Y41:Y60" si="19">SUM(R41:X41)</f>
        <v>0</v>
      </c>
    </row>
    <row r="42" spans="1:25" ht="13.5" customHeight="1" x14ac:dyDescent="0.25">
      <c r="A42" s="10">
        <f>A41+'Internal Control-Check Sheet'!$H$26</f>
        <v>0.59375000000000011</v>
      </c>
      <c r="B42" s="160"/>
      <c r="C42" s="160"/>
      <c r="D42" s="160"/>
      <c r="E42" s="160"/>
      <c r="F42" s="160"/>
      <c r="G42" s="160"/>
      <c r="H42" s="160"/>
      <c r="I42" s="37">
        <f t="shared" si="10"/>
        <v>0</v>
      </c>
      <c r="J42" s="161"/>
      <c r="K42" s="161"/>
      <c r="L42" s="161"/>
      <c r="M42" s="161"/>
      <c r="N42" s="161"/>
      <c r="O42" s="161"/>
      <c r="P42" s="161"/>
      <c r="Q42" s="37">
        <f t="shared" si="11"/>
        <v>0</v>
      </c>
      <c r="R42" s="36">
        <f t="shared" si="12"/>
        <v>0</v>
      </c>
      <c r="S42" s="36">
        <f t="shared" si="13"/>
        <v>0</v>
      </c>
      <c r="T42" s="36">
        <f t="shared" si="14"/>
        <v>0</v>
      </c>
      <c r="U42" s="36">
        <f t="shared" si="15"/>
        <v>0</v>
      </c>
      <c r="V42" s="36">
        <f t="shared" si="16"/>
        <v>0</v>
      </c>
      <c r="W42" s="36">
        <f t="shared" si="17"/>
        <v>0</v>
      </c>
      <c r="X42" s="36">
        <f t="shared" si="18"/>
        <v>0</v>
      </c>
      <c r="Y42" s="37">
        <f t="shared" si="19"/>
        <v>0</v>
      </c>
    </row>
    <row r="43" spans="1:25" ht="13.5" customHeight="1" x14ac:dyDescent="0.25">
      <c r="A43" s="10">
        <f>A42+'Internal Control-Check Sheet'!$H$26</f>
        <v>0.60416666666666674</v>
      </c>
      <c r="B43" s="160"/>
      <c r="C43" s="160"/>
      <c r="D43" s="160"/>
      <c r="E43" s="160"/>
      <c r="F43" s="160"/>
      <c r="G43" s="160"/>
      <c r="H43" s="160"/>
      <c r="I43" s="37">
        <f t="shared" si="10"/>
        <v>0</v>
      </c>
      <c r="J43" s="161"/>
      <c r="K43" s="161"/>
      <c r="L43" s="161"/>
      <c r="M43" s="161"/>
      <c r="N43" s="161"/>
      <c r="O43" s="161"/>
      <c r="P43" s="161"/>
      <c r="Q43" s="37">
        <f t="shared" si="11"/>
        <v>0</v>
      </c>
      <c r="R43" s="36">
        <f t="shared" si="12"/>
        <v>0</v>
      </c>
      <c r="S43" s="36">
        <f t="shared" si="13"/>
        <v>0</v>
      </c>
      <c r="T43" s="36">
        <f t="shared" si="14"/>
        <v>0</v>
      </c>
      <c r="U43" s="36">
        <f t="shared" si="15"/>
        <v>0</v>
      </c>
      <c r="V43" s="36">
        <f t="shared" si="16"/>
        <v>0</v>
      </c>
      <c r="W43" s="36">
        <f t="shared" si="17"/>
        <v>0</v>
      </c>
      <c r="X43" s="36">
        <f t="shared" si="18"/>
        <v>0</v>
      </c>
      <c r="Y43" s="37">
        <f t="shared" si="19"/>
        <v>0</v>
      </c>
    </row>
    <row r="44" spans="1:25" ht="13.5" customHeight="1" x14ac:dyDescent="0.25">
      <c r="A44" s="10">
        <f>A43+'Internal Control-Check Sheet'!$H$26</f>
        <v>0.61458333333333337</v>
      </c>
      <c r="B44" s="160"/>
      <c r="C44" s="160"/>
      <c r="D44" s="160"/>
      <c r="E44" s="160"/>
      <c r="F44" s="160"/>
      <c r="G44" s="160"/>
      <c r="H44" s="160"/>
      <c r="I44" s="37">
        <f t="shared" si="10"/>
        <v>0</v>
      </c>
      <c r="J44" s="161"/>
      <c r="K44" s="161"/>
      <c r="L44" s="161"/>
      <c r="M44" s="161"/>
      <c r="N44" s="161"/>
      <c r="O44" s="161"/>
      <c r="P44" s="161"/>
      <c r="Q44" s="37">
        <f t="shared" si="11"/>
        <v>0</v>
      </c>
      <c r="R44" s="36">
        <f t="shared" si="12"/>
        <v>0</v>
      </c>
      <c r="S44" s="36">
        <f t="shared" si="13"/>
        <v>0</v>
      </c>
      <c r="T44" s="36">
        <f t="shared" si="14"/>
        <v>0</v>
      </c>
      <c r="U44" s="36">
        <f t="shared" si="15"/>
        <v>0</v>
      </c>
      <c r="V44" s="36">
        <f t="shared" si="16"/>
        <v>0</v>
      </c>
      <c r="W44" s="36">
        <f t="shared" si="17"/>
        <v>0</v>
      </c>
      <c r="X44" s="36">
        <f t="shared" si="18"/>
        <v>0</v>
      </c>
      <c r="Y44" s="37">
        <f t="shared" si="19"/>
        <v>0</v>
      </c>
    </row>
    <row r="45" spans="1:25" ht="13.5" customHeight="1" x14ac:dyDescent="0.25">
      <c r="A45" s="10">
        <f>A44+'Internal Control-Check Sheet'!$H$26</f>
        <v>0.625</v>
      </c>
      <c r="B45" s="160"/>
      <c r="C45" s="160"/>
      <c r="D45" s="160"/>
      <c r="E45" s="160"/>
      <c r="F45" s="160"/>
      <c r="G45" s="160"/>
      <c r="H45" s="160"/>
      <c r="I45" s="37">
        <f t="shared" si="10"/>
        <v>0</v>
      </c>
      <c r="J45" s="161"/>
      <c r="K45" s="161"/>
      <c r="L45" s="161"/>
      <c r="M45" s="161"/>
      <c r="N45" s="161"/>
      <c r="O45" s="161"/>
      <c r="P45" s="161"/>
      <c r="Q45" s="37">
        <f t="shared" si="11"/>
        <v>0</v>
      </c>
      <c r="R45" s="36">
        <f t="shared" si="12"/>
        <v>0</v>
      </c>
      <c r="S45" s="36">
        <f t="shared" si="13"/>
        <v>0</v>
      </c>
      <c r="T45" s="36">
        <f t="shared" si="14"/>
        <v>0</v>
      </c>
      <c r="U45" s="36">
        <f t="shared" si="15"/>
        <v>0</v>
      </c>
      <c r="V45" s="36">
        <f t="shared" si="16"/>
        <v>0</v>
      </c>
      <c r="W45" s="36">
        <f t="shared" si="17"/>
        <v>0</v>
      </c>
      <c r="X45" s="36">
        <f t="shared" si="18"/>
        <v>0</v>
      </c>
      <c r="Y45" s="37">
        <f t="shared" si="19"/>
        <v>0</v>
      </c>
    </row>
    <row r="46" spans="1:25" ht="13.5" customHeight="1" x14ac:dyDescent="0.25">
      <c r="A46" s="10">
        <f>A45+'Internal Control-Check Sheet'!$H$26</f>
        <v>0.63541666666666663</v>
      </c>
      <c r="B46" s="160"/>
      <c r="C46" s="160"/>
      <c r="D46" s="160"/>
      <c r="E46" s="160"/>
      <c r="F46" s="160"/>
      <c r="G46" s="160"/>
      <c r="H46" s="160"/>
      <c r="I46" s="37">
        <f t="shared" si="10"/>
        <v>0</v>
      </c>
      <c r="J46" s="161"/>
      <c r="K46" s="161"/>
      <c r="L46" s="161"/>
      <c r="M46" s="161"/>
      <c r="N46" s="161"/>
      <c r="O46" s="161"/>
      <c r="P46" s="161"/>
      <c r="Q46" s="37">
        <f t="shared" si="11"/>
        <v>0</v>
      </c>
      <c r="R46" s="36">
        <f t="shared" si="12"/>
        <v>0</v>
      </c>
      <c r="S46" s="36">
        <f t="shared" si="13"/>
        <v>0</v>
      </c>
      <c r="T46" s="36">
        <f t="shared" si="14"/>
        <v>0</v>
      </c>
      <c r="U46" s="36">
        <f t="shared" si="15"/>
        <v>0</v>
      </c>
      <c r="V46" s="36">
        <f t="shared" si="16"/>
        <v>0</v>
      </c>
      <c r="W46" s="36">
        <f t="shared" si="17"/>
        <v>0</v>
      </c>
      <c r="X46" s="36">
        <f t="shared" si="18"/>
        <v>0</v>
      </c>
      <c r="Y46" s="37">
        <f t="shared" si="19"/>
        <v>0</v>
      </c>
    </row>
    <row r="47" spans="1:25" ht="13.5" customHeight="1" x14ac:dyDescent="0.25">
      <c r="A47" s="10">
        <f>A46+'Internal Control-Check Sheet'!$H$26</f>
        <v>0.64583333333333326</v>
      </c>
      <c r="B47" s="160"/>
      <c r="C47" s="160"/>
      <c r="D47" s="160"/>
      <c r="E47" s="160"/>
      <c r="F47" s="160"/>
      <c r="G47" s="160"/>
      <c r="H47" s="160"/>
      <c r="I47" s="37">
        <f t="shared" si="10"/>
        <v>0</v>
      </c>
      <c r="J47" s="161"/>
      <c r="K47" s="161"/>
      <c r="L47" s="161"/>
      <c r="M47" s="161"/>
      <c r="N47" s="161"/>
      <c r="O47" s="161"/>
      <c r="P47" s="161"/>
      <c r="Q47" s="37">
        <f t="shared" si="11"/>
        <v>0</v>
      </c>
      <c r="R47" s="36">
        <f t="shared" si="12"/>
        <v>0</v>
      </c>
      <c r="S47" s="36">
        <f t="shared" si="13"/>
        <v>0</v>
      </c>
      <c r="T47" s="36">
        <f t="shared" si="14"/>
        <v>0</v>
      </c>
      <c r="U47" s="36">
        <f t="shared" si="15"/>
        <v>0</v>
      </c>
      <c r="V47" s="36">
        <f t="shared" si="16"/>
        <v>0</v>
      </c>
      <c r="W47" s="36">
        <f t="shared" si="17"/>
        <v>0</v>
      </c>
      <c r="X47" s="36">
        <f t="shared" si="18"/>
        <v>0</v>
      </c>
      <c r="Y47" s="37">
        <f t="shared" si="19"/>
        <v>0</v>
      </c>
    </row>
    <row r="48" spans="1:25" ht="13.5" customHeight="1" x14ac:dyDescent="0.25">
      <c r="A48" s="10">
        <f>A47+'Internal Control-Check Sheet'!$H$26</f>
        <v>0.65624999999999989</v>
      </c>
      <c r="B48" s="160"/>
      <c r="C48" s="160"/>
      <c r="D48" s="160"/>
      <c r="E48" s="160"/>
      <c r="F48" s="160"/>
      <c r="G48" s="160"/>
      <c r="H48" s="160"/>
      <c r="I48" s="37">
        <f t="shared" si="10"/>
        <v>0</v>
      </c>
      <c r="J48" s="161"/>
      <c r="K48" s="161"/>
      <c r="L48" s="161"/>
      <c r="M48" s="161"/>
      <c r="N48" s="161"/>
      <c r="O48" s="161"/>
      <c r="P48" s="161"/>
      <c r="Q48" s="37">
        <f t="shared" si="11"/>
        <v>0</v>
      </c>
      <c r="R48" s="36">
        <f t="shared" si="12"/>
        <v>0</v>
      </c>
      <c r="S48" s="36">
        <f t="shared" si="13"/>
        <v>0</v>
      </c>
      <c r="T48" s="36">
        <f t="shared" si="14"/>
        <v>0</v>
      </c>
      <c r="U48" s="36">
        <f t="shared" si="15"/>
        <v>0</v>
      </c>
      <c r="V48" s="36">
        <f t="shared" si="16"/>
        <v>0</v>
      </c>
      <c r="W48" s="36">
        <f t="shared" si="17"/>
        <v>0</v>
      </c>
      <c r="X48" s="36">
        <f t="shared" si="18"/>
        <v>0</v>
      </c>
      <c r="Y48" s="37">
        <f t="shared" si="19"/>
        <v>0</v>
      </c>
    </row>
    <row r="49" spans="1:25" ht="13.5" customHeight="1" x14ac:dyDescent="0.25">
      <c r="A49" s="7">
        <f>A48+'Internal Control-Check Sheet'!$H$26</f>
        <v>0.66666666666666652</v>
      </c>
      <c r="B49" s="160"/>
      <c r="C49" s="160"/>
      <c r="D49" s="160"/>
      <c r="E49" s="160"/>
      <c r="F49" s="160"/>
      <c r="G49" s="160"/>
      <c r="H49" s="160"/>
      <c r="I49" s="37">
        <f t="shared" si="10"/>
        <v>0</v>
      </c>
      <c r="J49" s="161"/>
      <c r="K49" s="161"/>
      <c r="L49" s="161"/>
      <c r="M49" s="161"/>
      <c r="N49" s="161"/>
      <c r="O49" s="161"/>
      <c r="P49" s="161"/>
      <c r="Q49" s="37">
        <f t="shared" si="11"/>
        <v>0</v>
      </c>
      <c r="R49" s="36">
        <f t="shared" si="12"/>
        <v>0</v>
      </c>
      <c r="S49" s="36">
        <f t="shared" si="13"/>
        <v>0</v>
      </c>
      <c r="T49" s="36">
        <f t="shared" si="14"/>
        <v>0</v>
      </c>
      <c r="U49" s="36">
        <f t="shared" si="15"/>
        <v>0</v>
      </c>
      <c r="V49" s="36">
        <f t="shared" si="16"/>
        <v>0</v>
      </c>
      <c r="W49" s="36">
        <f t="shared" si="17"/>
        <v>0</v>
      </c>
      <c r="X49" s="36">
        <f t="shared" si="18"/>
        <v>0</v>
      </c>
      <c r="Y49" s="37">
        <f t="shared" si="19"/>
        <v>0</v>
      </c>
    </row>
    <row r="50" spans="1:25" ht="13.5" customHeight="1" x14ac:dyDescent="0.25">
      <c r="A50" s="10">
        <f>A49+'Internal Control-Check Sheet'!$H$26</f>
        <v>0.67708333333333315</v>
      </c>
      <c r="B50" s="160"/>
      <c r="C50" s="160"/>
      <c r="D50" s="160"/>
      <c r="E50" s="160"/>
      <c r="F50" s="160"/>
      <c r="G50" s="160"/>
      <c r="H50" s="160"/>
      <c r="I50" s="37">
        <f t="shared" si="10"/>
        <v>0</v>
      </c>
      <c r="J50" s="161"/>
      <c r="K50" s="161"/>
      <c r="L50" s="161"/>
      <c r="M50" s="161"/>
      <c r="N50" s="161"/>
      <c r="O50" s="161"/>
      <c r="P50" s="161"/>
      <c r="Q50" s="37">
        <f t="shared" si="11"/>
        <v>0</v>
      </c>
      <c r="R50" s="36">
        <f t="shared" si="12"/>
        <v>0</v>
      </c>
      <c r="S50" s="36">
        <f t="shared" si="13"/>
        <v>0</v>
      </c>
      <c r="T50" s="36">
        <f t="shared" si="14"/>
        <v>0</v>
      </c>
      <c r="U50" s="36">
        <f t="shared" si="15"/>
        <v>0</v>
      </c>
      <c r="V50" s="36">
        <f t="shared" si="16"/>
        <v>0</v>
      </c>
      <c r="W50" s="36">
        <f t="shared" si="17"/>
        <v>0</v>
      </c>
      <c r="X50" s="36">
        <f t="shared" si="18"/>
        <v>0</v>
      </c>
      <c r="Y50" s="37">
        <f t="shared" si="19"/>
        <v>0</v>
      </c>
    </row>
    <row r="51" spans="1:25" ht="13.5" customHeight="1" x14ac:dyDescent="0.25">
      <c r="A51" s="10">
        <f>A50+'Internal Control-Check Sheet'!$H$26</f>
        <v>0.68749999999999978</v>
      </c>
      <c r="B51" s="160"/>
      <c r="C51" s="160"/>
      <c r="D51" s="160"/>
      <c r="E51" s="160"/>
      <c r="F51" s="160"/>
      <c r="G51" s="160"/>
      <c r="H51" s="160"/>
      <c r="I51" s="37">
        <f t="shared" si="10"/>
        <v>0</v>
      </c>
      <c r="J51" s="161"/>
      <c r="K51" s="161"/>
      <c r="L51" s="161"/>
      <c r="M51" s="161"/>
      <c r="N51" s="161"/>
      <c r="O51" s="161"/>
      <c r="P51" s="161"/>
      <c r="Q51" s="37">
        <f t="shared" si="11"/>
        <v>0</v>
      </c>
      <c r="R51" s="36">
        <f t="shared" si="12"/>
        <v>0</v>
      </c>
      <c r="S51" s="36">
        <f t="shared" si="13"/>
        <v>0</v>
      </c>
      <c r="T51" s="36">
        <f t="shared" si="14"/>
        <v>0</v>
      </c>
      <c r="U51" s="36">
        <f t="shared" si="15"/>
        <v>0</v>
      </c>
      <c r="V51" s="36">
        <f t="shared" si="16"/>
        <v>0</v>
      </c>
      <c r="W51" s="36">
        <f t="shared" si="17"/>
        <v>0</v>
      </c>
      <c r="X51" s="36">
        <f t="shared" si="18"/>
        <v>0</v>
      </c>
      <c r="Y51" s="37">
        <f t="shared" si="19"/>
        <v>0</v>
      </c>
    </row>
    <row r="52" spans="1:25" ht="13.5" customHeight="1" x14ac:dyDescent="0.25">
      <c r="A52" s="10">
        <f>A51+'Internal Control-Check Sheet'!$H$26</f>
        <v>0.69791666666666641</v>
      </c>
      <c r="B52" s="160"/>
      <c r="C52" s="160"/>
      <c r="D52" s="160"/>
      <c r="E52" s="160"/>
      <c r="F52" s="160"/>
      <c r="G52" s="160"/>
      <c r="H52" s="160"/>
      <c r="I52" s="37">
        <f t="shared" si="10"/>
        <v>0</v>
      </c>
      <c r="J52" s="161"/>
      <c r="K52" s="161"/>
      <c r="L52" s="161"/>
      <c r="M52" s="161"/>
      <c r="N52" s="161"/>
      <c r="O52" s="161"/>
      <c r="P52" s="161"/>
      <c r="Q52" s="37">
        <f t="shared" si="11"/>
        <v>0</v>
      </c>
      <c r="R52" s="36">
        <f t="shared" si="12"/>
        <v>0</v>
      </c>
      <c r="S52" s="36">
        <f t="shared" si="13"/>
        <v>0</v>
      </c>
      <c r="T52" s="36">
        <f t="shared" si="14"/>
        <v>0</v>
      </c>
      <c r="U52" s="36">
        <f t="shared" si="15"/>
        <v>0</v>
      </c>
      <c r="V52" s="36">
        <f t="shared" si="16"/>
        <v>0</v>
      </c>
      <c r="W52" s="36">
        <f t="shared" si="17"/>
        <v>0</v>
      </c>
      <c r="X52" s="36">
        <f t="shared" si="18"/>
        <v>0</v>
      </c>
      <c r="Y52" s="37">
        <f t="shared" si="19"/>
        <v>0</v>
      </c>
    </row>
    <row r="53" spans="1:25" ht="13.5" customHeight="1" x14ac:dyDescent="0.25">
      <c r="A53" s="10">
        <f>A52+'Internal Control-Check Sheet'!$H$26</f>
        <v>0.70833333333333304</v>
      </c>
      <c r="B53" s="160"/>
      <c r="C53" s="160"/>
      <c r="D53" s="160"/>
      <c r="E53" s="160"/>
      <c r="F53" s="160"/>
      <c r="G53" s="160"/>
      <c r="H53" s="160"/>
      <c r="I53" s="37">
        <f t="shared" si="10"/>
        <v>0</v>
      </c>
      <c r="J53" s="161"/>
      <c r="K53" s="161"/>
      <c r="L53" s="161"/>
      <c r="M53" s="161"/>
      <c r="N53" s="161"/>
      <c r="O53" s="161"/>
      <c r="P53" s="161"/>
      <c r="Q53" s="37">
        <f t="shared" si="11"/>
        <v>0</v>
      </c>
      <c r="R53" s="36">
        <f t="shared" si="12"/>
        <v>0</v>
      </c>
      <c r="S53" s="36">
        <f t="shared" si="13"/>
        <v>0</v>
      </c>
      <c r="T53" s="36">
        <f t="shared" si="14"/>
        <v>0</v>
      </c>
      <c r="U53" s="36">
        <f t="shared" si="15"/>
        <v>0</v>
      </c>
      <c r="V53" s="36">
        <f t="shared" si="16"/>
        <v>0</v>
      </c>
      <c r="W53" s="36">
        <f t="shared" si="17"/>
        <v>0</v>
      </c>
      <c r="X53" s="36">
        <f t="shared" si="18"/>
        <v>0</v>
      </c>
      <c r="Y53" s="37">
        <f t="shared" si="19"/>
        <v>0</v>
      </c>
    </row>
    <row r="54" spans="1:25" ht="13.5" customHeight="1" x14ac:dyDescent="0.25">
      <c r="A54" s="10">
        <f>A53+'Internal Control-Check Sheet'!$H$26</f>
        <v>0.71874999999999967</v>
      </c>
      <c r="B54" s="160"/>
      <c r="C54" s="160"/>
      <c r="D54" s="160"/>
      <c r="E54" s="160"/>
      <c r="F54" s="160"/>
      <c r="G54" s="160"/>
      <c r="H54" s="160"/>
      <c r="I54" s="37">
        <f t="shared" si="10"/>
        <v>0</v>
      </c>
      <c r="J54" s="161"/>
      <c r="K54" s="161"/>
      <c r="L54" s="161"/>
      <c r="M54" s="161"/>
      <c r="N54" s="161"/>
      <c r="O54" s="161"/>
      <c r="P54" s="161"/>
      <c r="Q54" s="37">
        <f t="shared" si="11"/>
        <v>0</v>
      </c>
      <c r="R54" s="36">
        <f t="shared" si="12"/>
        <v>0</v>
      </c>
      <c r="S54" s="36">
        <f t="shared" si="13"/>
        <v>0</v>
      </c>
      <c r="T54" s="36">
        <f t="shared" si="14"/>
        <v>0</v>
      </c>
      <c r="U54" s="36">
        <f t="shared" si="15"/>
        <v>0</v>
      </c>
      <c r="V54" s="36">
        <f t="shared" si="16"/>
        <v>0</v>
      </c>
      <c r="W54" s="36">
        <f t="shared" si="17"/>
        <v>0</v>
      </c>
      <c r="X54" s="36">
        <f t="shared" si="18"/>
        <v>0</v>
      </c>
      <c r="Y54" s="37">
        <f t="shared" si="19"/>
        <v>0</v>
      </c>
    </row>
    <row r="55" spans="1:25" ht="13.5" customHeight="1" x14ac:dyDescent="0.25">
      <c r="A55" s="10">
        <f>A54+'Internal Control-Check Sheet'!$H$26</f>
        <v>0.7291666666666663</v>
      </c>
      <c r="B55" s="160"/>
      <c r="C55" s="160"/>
      <c r="D55" s="160"/>
      <c r="E55" s="160"/>
      <c r="F55" s="160"/>
      <c r="G55" s="160"/>
      <c r="H55" s="160"/>
      <c r="I55" s="37">
        <f t="shared" si="10"/>
        <v>0</v>
      </c>
      <c r="J55" s="161"/>
      <c r="K55" s="161"/>
      <c r="L55" s="161"/>
      <c r="M55" s="161"/>
      <c r="N55" s="161"/>
      <c r="O55" s="161"/>
      <c r="P55" s="161"/>
      <c r="Q55" s="37">
        <f t="shared" si="11"/>
        <v>0</v>
      </c>
      <c r="R55" s="36">
        <f t="shared" si="12"/>
        <v>0</v>
      </c>
      <c r="S55" s="36">
        <f t="shared" si="13"/>
        <v>0</v>
      </c>
      <c r="T55" s="36">
        <f t="shared" si="14"/>
        <v>0</v>
      </c>
      <c r="U55" s="36">
        <f t="shared" si="15"/>
        <v>0</v>
      </c>
      <c r="V55" s="36">
        <f t="shared" si="16"/>
        <v>0</v>
      </c>
      <c r="W55" s="36">
        <f t="shared" si="17"/>
        <v>0</v>
      </c>
      <c r="X55" s="36">
        <f t="shared" si="18"/>
        <v>0</v>
      </c>
      <c r="Y55" s="37">
        <f t="shared" si="19"/>
        <v>0</v>
      </c>
    </row>
    <row r="56" spans="1:25" ht="13.5" customHeight="1" x14ac:dyDescent="0.25">
      <c r="A56" s="10">
        <f>A55+'Internal Control-Check Sheet'!$H$26</f>
        <v>0.73958333333333293</v>
      </c>
      <c r="B56" s="160"/>
      <c r="C56" s="160"/>
      <c r="D56" s="160"/>
      <c r="E56" s="160"/>
      <c r="F56" s="160"/>
      <c r="G56" s="160"/>
      <c r="H56" s="160"/>
      <c r="I56" s="37">
        <f t="shared" si="10"/>
        <v>0</v>
      </c>
      <c r="J56" s="161"/>
      <c r="K56" s="161"/>
      <c r="L56" s="161"/>
      <c r="M56" s="161"/>
      <c r="N56" s="161"/>
      <c r="O56" s="161"/>
      <c r="P56" s="161"/>
      <c r="Q56" s="37">
        <f t="shared" si="11"/>
        <v>0</v>
      </c>
      <c r="R56" s="36">
        <f t="shared" si="12"/>
        <v>0</v>
      </c>
      <c r="S56" s="36">
        <f t="shared" si="13"/>
        <v>0</v>
      </c>
      <c r="T56" s="36">
        <f t="shared" si="14"/>
        <v>0</v>
      </c>
      <c r="U56" s="36">
        <f t="shared" si="15"/>
        <v>0</v>
      </c>
      <c r="V56" s="36">
        <f t="shared" si="16"/>
        <v>0</v>
      </c>
      <c r="W56" s="36">
        <f t="shared" si="17"/>
        <v>0</v>
      </c>
      <c r="X56" s="36">
        <f t="shared" si="18"/>
        <v>0</v>
      </c>
      <c r="Y56" s="37">
        <f t="shared" si="19"/>
        <v>0</v>
      </c>
    </row>
    <row r="57" spans="1:25" ht="13.5" customHeight="1" x14ac:dyDescent="0.25">
      <c r="A57" s="10">
        <f>A56+'Internal Control-Check Sheet'!$H$26</f>
        <v>0.74999999999999956</v>
      </c>
      <c r="B57" s="160"/>
      <c r="C57" s="160"/>
      <c r="D57" s="160"/>
      <c r="E57" s="160"/>
      <c r="F57" s="160"/>
      <c r="G57" s="160"/>
      <c r="H57" s="160"/>
      <c r="I57" s="37">
        <f t="shared" si="10"/>
        <v>0</v>
      </c>
      <c r="J57" s="161"/>
      <c r="K57" s="161"/>
      <c r="L57" s="161"/>
      <c r="M57" s="161"/>
      <c r="N57" s="161"/>
      <c r="O57" s="161"/>
      <c r="P57" s="161"/>
      <c r="Q57" s="37">
        <f t="shared" si="11"/>
        <v>0</v>
      </c>
      <c r="R57" s="36">
        <f t="shared" si="12"/>
        <v>0</v>
      </c>
      <c r="S57" s="36">
        <f t="shared" si="13"/>
        <v>0</v>
      </c>
      <c r="T57" s="36">
        <f t="shared" si="14"/>
        <v>0</v>
      </c>
      <c r="U57" s="36">
        <f t="shared" si="15"/>
        <v>0</v>
      </c>
      <c r="V57" s="36">
        <f t="shared" si="16"/>
        <v>0</v>
      </c>
      <c r="W57" s="36">
        <f t="shared" si="17"/>
        <v>0</v>
      </c>
      <c r="X57" s="36">
        <f t="shared" si="18"/>
        <v>0</v>
      </c>
      <c r="Y57" s="37">
        <f t="shared" si="19"/>
        <v>0</v>
      </c>
    </row>
    <row r="58" spans="1:25" ht="13.5" customHeight="1" x14ac:dyDescent="0.25">
      <c r="A58" s="10">
        <f>A57+'Internal Control-Check Sheet'!$H$26</f>
        <v>0.76041666666666619</v>
      </c>
      <c r="B58" s="160"/>
      <c r="C58" s="160"/>
      <c r="D58" s="160"/>
      <c r="E58" s="160"/>
      <c r="F58" s="160"/>
      <c r="G58" s="160"/>
      <c r="H58" s="160"/>
      <c r="I58" s="37">
        <f t="shared" si="10"/>
        <v>0</v>
      </c>
      <c r="J58" s="161"/>
      <c r="K58" s="161"/>
      <c r="L58" s="161"/>
      <c r="M58" s="161"/>
      <c r="N58" s="161"/>
      <c r="O58" s="161"/>
      <c r="P58" s="161"/>
      <c r="Q58" s="37">
        <f t="shared" si="11"/>
        <v>0</v>
      </c>
      <c r="R58" s="36">
        <f t="shared" si="12"/>
        <v>0</v>
      </c>
      <c r="S58" s="36">
        <f t="shared" si="13"/>
        <v>0</v>
      </c>
      <c r="T58" s="36">
        <f t="shared" si="14"/>
        <v>0</v>
      </c>
      <c r="U58" s="36">
        <f t="shared" si="15"/>
        <v>0</v>
      </c>
      <c r="V58" s="36">
        <f t="shared" si="16"/>
        <v>0</v>
      </c>
      <c r="W58" s="36">
        <f t="shared" si="17"/>
        <v>0</v>
      </c>
      <c r="X58" s="36">
        <f t="shared" si="18"/>
        <v>0</v>
      </c>
      <c r="Y58" s="37">
        <f t="shared" si="19"/>
        <v>0</v>
      </c>
    </row>
    <row r="59" spans="1:25" ht="13.5" customHeight="1" x14ac:dyDescent="0.25">
      <c r="A59" s="10">
        <f>A58+'Internal Control-Check Sheet'!$H$26</f>
        <v>0.77083333333333282</v>
      </c>
      <c r="B59" s="160"/>
      <c r="C59" s="160"/>
      <c r="D59" s="160"/>
      <c r="E59" s="160"/>
      <c r="F59" s="160"/>
      <c r="G59" s="160"/>
      <c r="H59" s="160"/>
      <c r="I59" s="37">
        <f t="shared" si="10"/>
        <v>0</v>
      </c>
      <c r="J59" s="161"/>
      <c r="K59" s="161"/>
      <c r="L59" s="161"/>
      <c r="M59" s="161"/>
      <c r="N59" s="161"/>
      <c r="O59" s="161"/>
      <c r="P59" s="161"/>
      <c r="Q59" s="37">
        <f t="shared" si="11"/>
        <v>0</v>
      </c>
      <c r="R59" s="36">
        <f t="shared" si="12"/>
        <v>0</v>
      </c>
      <c r="S59" s="36">
        <f t="shared" si="13"/>
        <v>0</v>
      </c>
      <c r="T59" s="36">
        <f t="shared" si="14"/>
        <v>0</v>
      </c>
      <c r="U59" s="36">
        <f t="shared" si="15"/>
        <v>0</v>
      </c>
      <c r="V59" s="36">
        <f t="shared" si="16"/>
        <v>0</v>
      </c>
      <c r="W59" s="36">
        <f t="shared" si="17"/>
        <v>0</v>
      </c>
      <c r="X59" s="36">
        <f t="shared" si="18"/>
        <v>0</v>
      </c>
      <c r="Y59" s="37">
        <f t="shared" si="19"/>
        <v>0</v>
      </c>
    </row>
    <row r="60" spans="1:25" ht="13.5" customHeight="1" thickBot="1" x14ac:dyDescent="0.3">
      <c r="A60" s="10">
        <f>A59+'Internal Control-Check Sheet'!$H$26</f>
        <v>0.78124999999999944</v>
      </c>
      <c r="B60" s="160"/>
      <c r="C60" s="160"/>
      <c r="D60" s="160"/>
      <c r="E60" s="160"/>
      <c r="F60" s="160"/>
      <c r="G60" s="160"/>
      <c r="H60" s="160"/>
      <c r="I60" s="37">
        <f t="shared" si="10"/>
        <v>0</v>
      </c>
      <c r="J60" s="161"/>
      <c r="K60" s="161"/>
      <c r="L60" s="161"/>
      <c r="M60" s="161"/>
      <c r="N60" s="161"/>
      <c r="O60" s="161"/>
      <c r="P60" s="161"/>
      <c r="Q60" s="37">
        <f t="shared" si="11"/>
        <v>0</v>
      </c>
      <c r="R60" s="36">
        <f t="shared" si="12"/>
        <v>0</v>
      </c>
      <c r="S60" s="36">
        <f t="shared" si="13"/>
        <v>0</v>
      </c>
      <c r="T60" s="36">
        <f t="shared" si="14"/>
        <v>0</v>
      </c>
      <c r="U60" s="36">
        <f t="shared" si="15"/>
        <v>0</v>
      </c>
      <c r="V60" s="36">
        <f t="shared" si="16"/>
        <v>0</v>
      </c>
      <c r="W60" s="36">
        <f t="shared" si="17"/>
        <v>0</v>
      </c>
      <c r="X60" s="36">
        <f t="shared" si="18"/>
        <v>0</v>
      </c>
      <c r="Y60" s="37">
        <f t="shared" si="19"/>
        <v>0</v>
      </c>
    </row>
    <row r="61" spans="1:25" ht="13.5" customHeight="1" thickTop="1" thickBot="1" x14ac:dyDescent="0.3">
      <c r="A61" s="81" t="s">
        <v>2</v>
      </c>
      <c r="B61" s="245" t="s">
        <v>3</v>
      </c>
      <c r="C61" s="246"/>
      <c r="D61" s="246"/>
      <c r="E61" s="246"/>
      <c r="F61" s="246"/>
      <c r="G61" s="246"/>
      <c r="H61" s="246"/>
      <c r="I61" s="6" t="s">
        <v>5</v>
      </c>
      <c r="J61" s="245" t="s">
        <v>3</v>
      </c>
      <c r="K61" s="246"/>
      <c r="L61" s="246"/>
      <c r="M61" s="246"/>
      <c r="N61" s="246"/>
      <c r="O61" s="246"/>
      <c r="P61" s="246"/>
      <c r="Q61" s="6" t="s">
        <v>5</v>
      </c>
      <c r="R61" s="245" t="s">
        <v>3</v>
      </c>
      <c r="S61" s="246"/>
      <c r="T61" s="246"/>
      <c r="U61" s="246"/>
      <c r="V61" s="246"/>
      <c r="W61" s="246"/>
      <c r="X61" s="246"/>
      <c r="Y61" s="6" t="s">
        <v>5</v>
      </c>
    </row>
    <row r="62" spans="1:25" ht="13.5" customHeight="1" thickTop="1" x14ac:dyDescent="0.25">
      <c r="A62" s="11">
        <f t="shared" ref="A62:A93" si="20">A9</f>
        <v>0.25</v>
      </c>
      <c r="B62" s="14">
        <f t="shared" ref="B62:H71" si="21">SUM(B9:B12)</f>
        <v>0</v>
      </c>
      <c r="C62" s="14">
        <f t="shared" si="21"/>
        <v>0</v>
      </c>
      <c r="D62" s="14">
        <f t="shared" si="21"/>
        <v>0</v>
      </c>
      <c r="E62" s="14">
        <f t="shared" si="21"/>
        <v>0</v>
      </c>
      <c r="F62" s="14">
        <f t="shared" si="21"/>
        <v>0</v>
      </c>
      <c r="G62" s="14">
        <f t="shared" si="21"/>
        <v>0</v>
      </c>
      <c r="H62" s="14">
        <f t="shared" si="21"/>
        <v>0</v>
      </c>
      <c r="I62" s="16">
        <f t="shared" ref="I62:I93" si="22">SUM(B62:H62)</f>
        <v>0</v>
      </c>
      <c r="J62" s="14">
        <f t="shared" ref="J62:P71" si="23">SUM(J9:J12)</f>
        <v>0</v>
      </c>
      <c r="K62" s="14">
        <f t="shared" si="23"/>
        <v>0</v>
      </c>
      <c r="L62" s="14">
        <f t="shared" si="23"/>
        <v>0</v>
      </c>
      <c r="M62" s="14">
        <f t="shared" si="23"/>
        <v>0</v>
      </c>
      <c r="N62" s="14">
        <f t="shared" si="23"/>
        <v>0</v>
      </c>
      <c r="O62" s="14">
        <f t="shared" si="23"/>
        <v>0</v>
      </c>
      <c r="P62" s="14">
        <f t="shared" si="23"/>
        <v>0</v>
      </c>
      <c r="Q62" s="15">
        <f t="shared" ref="Q62:Q93" si="24">SUM(J62:P62)</f>
        <v>0</v>
      </c>
      <c r="R62" s="14">
        <f t="shared" ref="R62:X71" si="25">SUM(R9:R12)</f>
        <v>0</v>
      </c>
      <c r="S62" s="14">
        <f t="shared" si="25"/>
        <v>0</v>
      </c>
      <c r="T62" s="14">
        <f t="shared" si="25"/>
        <v>0</v>
      </c>
      <c r="U62" s="14">
        <f t="shared" si="25"/>
        <v>0</v>
      </c>
      <c r="V62" s="14">
        <f t="shared" si="25"/>
        <v>0</v>
      </c>
      <c r="W62" s="14">
        <f t="shared" si="25"/>
        <v>0</v>
      </c>
      <c r="X62" s="14">
        <f t="shared" si="25"/>
        <v>0</v>
      </c>
      <c r="Y62" s="15">
        <f t="shared" ref="Y62:Y93" si="26">SUM(R62:X62)</f>
        <v>0</v>
      </c>
    </row>
    <row r="63" spans="1:25" ht="13.5" customHeight="1" x14ac:dyDescent="0.25">
      <c r="A63" s="10">
        <f t="shared" si="20"/>
        <v>0.26041666666666669</v>
      </c>
      <c r="B63" s="8">
        <f t="shared" si="21"/>
        <v>0</v>
      </c>
      <c r="C63" s="8">
        <f t="shared" si="21"/>
        <v>0</v>
      </c>
      <c r="D63" s="8">
        <f t="shared" si="21"/>
        <v>0</v>
      </c>
      <c r="E63" s="8">
        <f t="shared" si="21"/>
        <v>0</v>
      </c>
      <c r="F63" s="8">
        <f t="shared" si="21"/>
        <v>0</v>
      </c>
      <c r="G63" s="8">
        <f t="shared" si="21"/>
        <v>0</v>
      </c>
      <c r="H63" s="8">
        <f t="shared" si="21"/>
        <v>0</v>
      </c>
      <c r="I63" s="16">
        <f t="shared" si="22"/>
        <v>0</v>
      </c>
      <c r="J63" s="8">
        <f t="shared" si="23"/>
        <v>0</v>
      </c>
      <c r="K63" s="8">
        <f t="shared" si="23"/>
        <v>0</v>
      </c>
      <c r="L63" s="8">
        <f t="shared" si="23"/>
        <v>0</v>
      </c>
      <c r="M63" s="8">
        <f t="shared" si="23"/>
        <v>0</v>
      </c>
      <c r="N63" s="8">
        <f t="shared" si="23"/>
        <v>0</v>
      </c>
      <c r="O63" s="8">
        <f t="shared" si="23"/>
        <v>0</v>
      </c>
      <c r="P63" s="8">
        <f t="shared" si="23"/>
        <v>0</v>
      </c>
      <c r="Q63" s="9">
        <f t="shared" si="24"/>
        <v>0</v>
      </c>
      <c r="R63" s="8">
        <f t="shared" si="25"/>
        <v>0</v>
      </c>
      <c r="S63" s="8">
        <f t="shared" si="25"/>
        <v>0</v>
      </c>
      <c r="T63" s="8">
        <f t="shared" si="25"/>
        <v>0</v>
      </c>
      <c r="U63" s="8">
        <f t="shared" si="25"/>
        <v>0</v>
      </c>
      <c r="V63" s="8">
        <f t="shared" si="25"/>
        <v>0</v>
      </c>
      <c r="W63" s="8">
        <f t="shared" si="25"/>
        <v>0</v>
      </c>
      <c r="X63" s="8">
        <f t="shared" si="25"/>
        <v>0</v>
      </c>
      <c r="Y63" s="9">
        <f t="shared" si="26"/>
        <v>0</v>
      </c>
    </row>
    <row r="64" spans="1:25" ht="13.5" customHeight="1" x14ac:dyDescent="0.25">
      <c r="A64" s="10">
        <f t="shared" si="20"/>
        <v>0.27083333333333337</v>
      </c>
      <c r="B64" s="8">
        <f t="shared" si="21"/>
        <v>0</v>
      </c>
      <c r="C64" s="8">
        <f t="shared" si="21"/>
        <v>0</v>
      </c>
      <c r="D64" s="8">
        <f t="shared" si="21"/>
        <v>0</v>
      </c>
      <c r="E64" s="8">
        <f t="shared" si="21"/>
        <v>0</v>
      </c>
      <c r="F64" s="8">
        <f t="shared" si="21"/>
        <v>0</v>
      </c>
      <c r="G64" s="8">
        <f t="shared" si="21"/>
        <v>0</v>
      </c>
      <c r="H64" s="8">
        <f t="shared" si="21"/>
        <v>0</v>
      </c>
      <c r="I64" s="16">
        <f t="shared" si="22"/>
        <v>0</v>
      </c>
      <c r="J64" s="8">
        <f t="shared" si="23"/>
        <v>0</v>
      </c>
      <c r="K64" s="8">
        <f t="shared" si="23"/>
        <v>0</v>
      </c>
      <c r="L64" s="8">
        <f t="shared" si="23"/>
        <v>0</v>
      </c>
      <c r="M64" s="8">
        <f t="shared" si="23"/>
        <v>0</v>
      </c>
      <c r="N64" s="8">
        <f t="shared" si="23"/>
        <v>0</v>
      </c>
      <c r="O64" s="8">
        <f t="shared" si="23"/>
        <v>0</v>
      </c>
      <c r="P64" s="8">
        <f t="shared" si="23"/>
        <v>0</v>
      </c>
      <c r="Q64" s="9">
        <f t="shared" si="24"/>
        <v>0</v>
      </c>
      <c r="R64" s="8">
        <f t="shared" si="25"/>
        <v>0</v>
      </c>
      <c r="S64" s="8">
        <f t="shared" si="25"/>
        <v>0</v>
      </c>
      <c r="T64" s="8">
        <f t="shared" si="25"/>
        <v>0</v>
      </c>
      <c r="U64" s="8">
        <f t="shared" si="25"/>
        <v>0</v>
      </c>
      <c r="V64" s="8">
        <f t="shared" si="25"/>
        <v>0</v>
      </c>
      <c r="W64" s="8">
        <f t="shared" si="25"/>
        <v>0</v>
      </c>
      <c r="X64" s="8">
        <f t="shared" si="25"/>
        <v>0</v>
      </c>
      <c r="Y64" s="9">
        <f t="shared" si="26"/>
        <v>0</v>
      </c>
    </row>
    <row r="65" spans="1:25" ht="13.5" customHeight="1" x14ac:dyDescent="0.25">
      <c r="A65" s="10">
        <f t="shared" si="20"/>
        <v>0.28125000000000006</v>
      </c>
      <c r="B65" s="8">
        <f t="shared" si="21"/>
        <v>0</v>
      </c>
      <c r="C65" s="8">
        <f t="shared" si="21"/>
        <v>0</v>
      </c>
      <c r="D65" s="8">
        <f t="shared" si="21"/>
        <v>0</v>
      </c>
      <c r="E65" s="8">
        <f t="shared" si="21"/>
        <v>0</v>
      </c>
      <c r="F65" s="8">
        <f t="shared" si="21"/>
        <v>0</v>
      </c>
      <c r="G65" s="8">
        <f t="shared" si="21"/>
        <v>0</v>
      </c>
      <c r="H65" s="8">
        <f t="shared" si="21"/>
        <v>0</v>
      </c>
      <c r="I65" s="16">
        <f t="shared" si="22"/>
        <v>0</v>
      </c>
      <c r="J65" s="8">
        <f t="shared" si="23"/>
        <v>0</v>
      </c>
      <c r="K65" s="8">
        <f t="shared" si="23"/>
        <v>0</v>
      </c>
      <c r="L65" s="8">
        <f t="shared" si="23"/>
        <v>0</v>
      </c>
      <c r="M65" s="8">
        <f t="shared" si="23"/>
        <v>0</v>
      </c>
      <c r="N65" s="8">
        <f t="shared" si="23"/>
        <v>0</v>
      </c>
      <c r="O65" s="8">
        <f t="shared" si="23"/>
        <v>0</v>
      </c>
      <c r="P65" s="8">
        <f t="shared" si="23"/>
        <v>0</v>
      </c>
      <c r="Q65" s="9">
        <f t="shared" si="24"/>
        <v>0</v>
      </c>
      <c r="R65" s="8">
        <f t="shared" si="25"/>
        <v>0</v>
      </c>
      <c r="S65" s="8">
        <f t="shared" si="25"/>
        <v>0</v>
      </c>
      <c r="T65" s="8">
        <f t="shared" si="25"/>
        <v>0</v>
      </c>
      <c r="U65" s="8">
        <f t="shared" si="25"/>
        <v>0</v>
      </c>
      <c r="V65" s="8">
        <f t="shared" si="25"/>
        <v>0</v>
      </c>
      <c r="W65" s="8">
        <f t="shared" si="25"/>
        <v>0</v>
      </c>
      <c r="X65" s="8">
        <f t="shared" si="25"/>
        <v>0</v>
      </c>
      <c r="Y65" s="9">
        <f t="shared" si="26"/>
        <v>0</v>
      </c>
    </row>
    <row r="66" spans="1:25" ht="13.5" customHeight="1" x14ac:dyDescent="0.25">
      <c r="A66" s="10">
        <f t="shared" si="20"/>
        <v>0.29166666666666674</v>
      </c>
      <c r="B66" s="8">
        <f t="shared" si="21"/>
        <v>0</v>
      </c>
      <c r="C66" s="8">
        <f t="shared" si="21"/>
        <v>0</v>
      </c>
      <c r="D66" s="8">
        <f t="shared" si="21"/>
        <v>0</v>
      </c>
      <c r="E66" s="8">
        <f t="shared" si="21"/>
        <v>0</v>
      </c>
      <c r="F66" s="8">
        <f t="shared" si="21"/>
        <v>0</v>
      </c>
      <c r="G66" s="8">
        <f t="shared" si="21"/>
        <v>0</v>
      </c>
      <c r="H66" s="8">
        <f t="shared" si="21"/>
        <v>0</v>
      </c>
      <c r="I66" s="16">
        <f t="shared" si="22"/>
        <v>0</v>
      </c>
      <c r="J66" s="8">
        <f t="shared" si="23"/>
        <v>0</v>
      </c>
      <c r="K66" s="8">
        <f t="shared" si="23"/>
        <v>0</v>
      </c>
      <c r="L66" s="8">
        <f t="shared" si="23"/>
        <v>0</v>
      </c>
      <c r="M66" s="8">
        <f t="shared" si="23"/>
        <v>0</v>
      </c>
      <c r="N66" s="8">
        <f t="shared" si="23"/>
        <v>0</v>
      </c>
      <c r="O66" s="8">
        <f t="shared" si="23"/>
        <v>0</v>
      </c>
      <c r="P66" s="8">
        <f t="shared" si="23"/>
        <v>0</v>
      </c>
      <c r="Q66" s="9">
        <f t="shared" si="24"/>
        <v>0</v>
      </c>
      <c r="R66" s="8">
        <f t="shared" si="25"/>
        <v>0</v>
      </c>
      <c r="S66" s="8">
        <f t="shared" si="25"/>
        <v>0</v>
      </c>
      <c r="T66" s="8">
        <f t="shared" si="25"/>
        <v>0</v>
      </c>
      <c r="U66" s="8">
        <f t="shared" si="25"/>
        <v>0</v>
      </c>
      <c r="V66" s="8">
        <f t="shared" si="25"/>
        <v>0</v>
      </c>
      <c r="W66" s="8">
        <f t="shared" si="25"/>
        <v>0</v>
      </c>
      <c r="X66" s="8">
        <f t="shared" si="25"/>
        <v>0</v>
      </c>
      <c r="Y66" s="9">
        <f t="shared" si="26"/>
        <v>0</v>
      </c>
    </row>
    <row r="67" spans="1:25" ht="13.5" customHeight="1" x14ac:dyDescent="0.25">
      <c r="A67" s="10">
        <f t="shared" si="20"/>
        <v>0.30208333333333343</v>
      </c>
      <c r="B67" s="8">
        <f t="shared" si="21"/>
        <v>0</v>
      </c>
      <c r="C67" s="8">
        <f t="shared" si="21"/>
        <v>0</v>
      </c>
      <c r="D67" s="8">
        <f t="shared" si="21"/>
        <v>0</v>
      </c>
      <c r="E67" s="8">
        <f t="shared" si="21"/>
        <v>0</v>
      </c>
      <c r="F67" s="8">
        <f t="shared" si="21"/>
        <v>0</v>
      </c>
      <c r="G67" s="8">
        <f t="shared" si="21"/>
        <v>0</v>
      </c>
      <c r="H67" s="8">
        <f t="shared" si="21"/>
        <v>0</v>
      </c>
      <c r="I67" s="16">
        <f t="shared" si="22"/>
        <v>0</v>
      </c>
      <c r="J67" s="8">
        <f t="shared" si="23"/>
        <v>0</v>
      </c>
      <c r="K67" s="8">
        <f t="shared" si="23"/>
        <v>0</v>
      </c>
      <c r="L67" s="8">
        <f t="shared" si="23"/>
        <v>0</v>
      </c>
      <c r="M67" s="8">
        <f t="shared" si="23"/>
        <v>0</v>
      </c>
      <c r="N67" s="8">
        <f t="shared" si="23"/>
        <v>0</v>
      </c>
      <c r="O67" s="8">
        <f t="shared" si="23"/>
        <v>0</v>
      </c>
      <c r="P67" s="8">
        <f t="shared" si="23"/>
        <v>0</v>
      </c>
      <c r="Q67" s="9">
        <f t="shared" si="24"/>
        <v>0</v>
      </c>
      <c r="R67" s="8">
        <f t="shared" si="25"/>
        <v>0</v>
      </c>
      <c r="S67" s="8">
        <f t="shared" si="25"/>
        <v>0</v>
      </c>
      <c r="T67" s="8">
        <f t="shared" si="25"/>
        <v>0</v>
      </c>
      <c r="U67" s="8">
        <f t="shared" si="25"/>
        <v>0</v>
      </c>
      <c r="V67" s="8">
        <f t="shared" si="25"/>
        <v>0</v>
      </c>
      <c r="W67" s="8">
        <f t="shared" si="25"/>
        <v>0</v>
      </c>
      <c r="X67" s="8">
        <f t="shared" si="25"/>
        <v>0</v>
      </c>
      <c r="Y67" s="9">
        <f t="shared" si="26"/>
        <v>0</v>
      </c>
    </row>
    <row r="68" spans="1:25" ht="13.5" customHeight="1" x14ac:dyDescent="0.25">
      <c r="A68" s="10">
        <f t="shared" si="20"/>
        <v>0.31250000000000011</v>
      </c>
      <c r="B68" s="8">
        <f t="shared" si="21"/>
        <v>0</v>
      </c>
      <c r="C68" s="8">
        <f t="shared" si="21"/>
        <v>0</v>
      </c>
      <c r="D68" s="8">
        <f t="shared" si="21"/>
        <v>0</v>
      </c>
      <c r="E68" s="8">
        <f t="shared" si="21"/>
        <v>0</v>
      </c>
      <c r="F68" s="8">
        <f t="shared" si="21"/>
        <v>0</v>
      </c>
      <c r="G68" s="8">
        <f t="shared" si="21"/>
        <v>0</v>
      </c>
      <c r="H68" s="8">
        <f t="shared" si="21"/>
        <v>0</v>
      </c>
      <c r="I68" s="16">
        <f t="shared" si="22"/>
        <v>0</v>
      </c>
      <c r="J68" s="8">
        <f t="shared" si="23"/>
        <v>0</v>
      </c>
      <c r="K68" s="8">
        <f t="shared" si="23"/>
        <v>0</v>
      </c>
      <c r="L68" s="8">
        <f t="shared" si="23"/>
        <v>0</v>
      </c>
      <c r="M68" s="8">
        <f t="shared" si="23"/>
        <v>0</v>
      </c>
      <c r="N68" s="8">
        <f t="shared" si="23"/>
        <v>0</v>
      </c>
      <c r="O68" s="8">
        <f t="shared" si="23"/>
        <v>0</v>
      </c>
      <c r="P68" s="8">
        <f t="shared" si="23"/>
        <v>0</v>
      </c>
      <c r="Q68" s="9">
        <f t="shared" si="24"/>
        <v>0</v>
      </c>
      <c r="R68" s="8">
        <f t="shared" si="25"/>
        <v>0</v>
      </c>
      <c r="S68" s="8">
        <f t="shared" si="25"/>
        <v>0</v>
      </c>
      <c r="T68" s="8">
        <f t="shared" si="25"/>
        <v>0</v>
      </c>
      <c r="U68" s="8">
        <f t="shared" si="25"/>
        <v>0</v>
      </c>
      <c r="V68" s="8">
        <f t="shared" si="25"/>
        <v>0</v>
      </c>
      <c r="W68" s="8">
        <f t="shared" si="25"/>
        <v>0</v>
      </c>
      <c r="X68" s="8">
        <f t="shared" si="25"/>
        <v>0</v>
      </c>
      <c r="Y68" s="9">
        <f t="shared" si="26"/>
        <v>0</v>
      </c>
    </row>
    <row r="69" spans="1:25" ht="13.5" customHeight="1" x14ac:dyDescent="0.25">
      <c r="A69" s="10">
        <f t="shared" si="20"/>
        <v>0.3229166666666668</v>
      </c>
      <c r="B69" s="8">
        <f t="shared" si="21"/>
        <v>0</v>
      </c>
      <c r="C69" s="8">
        <f t="shared" si="21"/>
        <v>0</v>
      </c>
      <c r="D69" s="8">
        <f t="shared" si="21"/>
        <v>0</v>
      </c>
      <c r="E69" s="8">
        <f t="shared" si="21"/>
        <v>0</v>
      </c>
      <c r="F69" s="8">
        <f t="shared" si="21"/>
        <v>0</v>
      </c>
      <c r="G69" s="8">
        <f t="shared" si="21"/>
        <v>0</v>
      </c>
      <c r="H69" s="8">
        <f t="shared" si="21"/>
        <v>0</v>
      </c>
      <c r="I69" s="16">
        <f t="shared" si="22"/>
        <v>0</v>
      </c>
      <c r="J69" s="8">
        <f t="shared" si="23"/>
        <v>0</v>
      </c>
      <c r="K69" s="8">
        <f t="shared" si="23"/>
        <v>0</v>
      </c>
      <c r="L69" s="8">
        <f t="shared" si="23"/>
        <v>0</v>
      </c>
      <c r="M69" s="8">
        <f t="shared" si="23"/>
        <v>0</v>
      </c>
      <c r="N69" s="8">
        <f t="shared" si="23"/>
        <v>0</v>
      </c>
      <c r="O69" s="8">
        <f t="shared" si="23"/>
        <v>0</v>
      </c>
      <c r="P69" s="8">
        <f t="shared" si="23"/>
        <v>0</v>
      </c>
      <c r="Q69" s="9">
        <f t="shared" si="24"/>
        <v>0</v>
      </c>
      <c r="R69" s="8">
        <f t="shared" si="25"/>
        <v>0</v>
      </c>
      <c r="S69" s="8">
        <f t="shared" si="25"/>
        <v>0</v>
      </c>
      <c r="T69" s="8">
        <f t="shared" si="25"/>
        <v>0</v>
      </c>
      <c r="U69" s="8">
        <f t="shared" si="25"/>
        <v>0</v>
      </c>
      <c r="V69" s="8">
        <f t="shared" si="25"/>
        <v>0</v>
      </c>
      <c r="W69" s="8">
        <f t="shared" si="25"/>
        <v>0</v>
      </c>
      <c r="X69" s="8">
        <f t="shared" si="25"/>
        <v>0</v>
      </c>
      <c r="Y69" s="9">
        <f t="shared" si="26"/>
        <v>0</v>
      </c>
    </row>
    <row r="70" spans="1:25" ht="13.5" customHeight="1" x14ac:dyDescent="0.25">
      <c r="A70" s="10">
        <f t="shared" si="20"/>
        <v>0.33333333333333348</v>
      </c>
      <c r="B70" s="8">
        <f t="shared" si="21"/>
        <v>0</v>
      </c>
      <c r="C70" s="8">
        <f t="shared" si="21"/>
        <v>0</v>
      </c>
      <c r="D70" s="8">
        <f t="shared" si="21"/>
        <v>0</v>
      </c>
      <c r="E70" s="8">
        <f t="shared" si="21"/>
        <v>0</v>
      </c>
      <c r="F70" s="8">
        <f t="shared" si="21"/>
        <v>0</v>
      </c>
      <c r="G70" s="8">
        <f t="shared" si="21"/>
        <v>0</v>
      </c>
      <c r="H70" s="8">
        <f t="shared" si="21"/>
        <v>0</v>
      </c>
      <c r="I70" s="16">
        <f t="shared" si="22"/>
        <v>0</v>
      </c>
      <c r="J70" s="8">
        <f t="shared" si="23"/>
        <v>0</v>
      </c>
      <c r="K70" s="8">
        <f t="shared" si="23"/>
        <v>0</v>
      </c>
      <c r="L70" s="8">
        <f t="shared" si="23"/>
        <v>0</v>
      </c>
      <c r="M70" s="8">
        <f t="shared" si="23"/>
        <v>0</v>
      </c>
      <c r="N70" s="8">
        <f t="shared" si="23"/>
        <v>0</v>
      </c>
      <c r="O70" s="8">
        <f t="shared" si="23"/>
        <v>0</v>
      </c>
      <c r="P70" s="8">
        <f t="shared" si="23"/>
        <v>0</v>
      </c>
      <c r="Q70" s="9">
        <f t="shared" si="24"/>
        <v>0</v>
      </c>
      <c r="R70" s="8">
        <f t="shared" si="25"/>
        <v>0</v>
      </c>
      <c r="S70" s="8">
        <f t="shared" si="25"/>
        <v>0</v>
      </c>
      <c r="T70" s="8">
        <f t="shared" si="25"/>
        <v>0</v>
      </c>
      <c r="U70" s="8">
        <f t="shared" si="25"/>
        <v>0</v>
      </c>
      <c r="V70" s="8">
        <f t="shared" si="25"/>
        <v>0</v>
      </c>
      <c r="W70" s="8">
        <f t="shared" si="25"/>
        <v>0</v>
      </c>
      <c r="X70" s="8">
        <f t="shared" si="25"/>
        <v>0</v>
      </c>
      <c r="Y70" s="9">
        <f t="shared" si="26"/>
        <v>0</v>
      </c>
    </row>
    <row r="71" spans="1:25" ht="13.5" customHeight="1" x14ac:dyDescent="0.25">
      <c r="A71" s="10">
        <f t="shared" si="20"/>
        <v>0.34375000000000017</v>
      </c>
      <c r="B71" s="8">
        <f t="shared" si="21"/>
        <v>0</v>
      </c>
      <c r="C71" s="8">
        <f t="shared" si="21"/>
        <v>0</v>
      </c>
      <c r="D71" s="8">
        <f t="shared" si="21"/>
        <v>0</v>
      </c>
      <c r="E71" s="8">
        <f t="shared" si="21"/>
        <v>0</v>
      </c>
      <c r="F71" s="8">
        <f t="shared" si="21"/>
        <v>0</v>
      </c>
      <c r="G71" s="8">
        <f t="shared" si="21"/>
        <v>0</v>
      </c>
      <c r="H71" s="8">
        <f t="shared" si="21"/>
        <v>0</v>
      </c>
      <c r="I71" s="16">
        <f t="shared" si="22"/>
        <v>0</v>
      </c>
      <c r="J71" s="8">
        <f t="shared" si="23"/>
        <v>0</v>
      </c>
      <c r="K71" s="8">
        <f t="shared" si="23"/>
        <v>0</v>
      </c>
      <c r="L71" s="8">
        <f t="shared" si="23"/>
        <v>0</v>
      </c>
      <c r="M71" s="8">
        <f t="shared" si="23"/>
        <v>0</v>
      </c>
      <c r="N71" s="8">
        <f t="shared" si="23"/>
        <v>0</v>
      </c>
      <c r="O71" s="8">
        <f t="shared" si="23"/>
        <v>0</v>
      </c>
      <c r="P71" s="8">
        <f t="shared" si="23"/>
        <v>0</v>
      </c>
      <c r="Q71" s="9">
        <f t="shared" si="24"/>
        <v>0</v>
      </c>
      <c r="R71" s="8">
        <f t="shared" si="25"/>
        <v>0</v>
      </c>
      <c r="S71" s="8">
        <f t="shared" si="25"/>
        <v>0</v>
      </c>
      <c r="T71" s="8">
        <f t="shared" si="25"/>
        <v>0</v>
      </c>
      <c r="U71" s="8">
        <f t="shared" si="25"/>
        <v>0</v>
      </c>
      <c r="V71" s="8">
        <f t="shared" si="25"/>
        <v>0</v>
      </c>
      <c r="W71" s="8">
        <f t="shared" si="25"/>
        <v>0</v>
      </c>
      <c r="X71" s="8">
        <f t="shared" si="25"/>
        <v>0</v>
      </c>
      <c r="Y71" s="9">
        <f t="shared" si="26"/>
        <v>0</v>
      </c>
    </row>
    <row r="72" spans="1:25" ht="13.5" customHeight="1" x14ac:dyDescent="0.25">
      <c r="A72" s="10">
        <f t="shared" si="20"/>
        <v>0.35416666666666685</v>
      </c>
      <c r="B72" s="8">
        <f t="shared" ref="B72:H81" si="27">SUM(B19:B22)</f>
        <v>0</v>
      </c>
      <c r="C72" s="8">
        <f t="shared" si="27"/>
        <v>0</v>
      </c>
      <c r="D72" s="8">
        <f t="shared" si="27"/>
        <v>0</v>
      </c>
      <c r="E72" s="8">
        <f t="shared" si="27"/>
        <v>0</v>
      </c>
      <c r="F72" s="8">
        <f t="shared" si="27"/>
        <v>0</v>
      </c>
      <c r="G72" s="8">
        <f t="shared" si="27"/>
        <v>0</v>
      </c>
      <c r="H72" s="8">
        <f t="shared" si="27"/>
        <v>0</v>
      </c>
      <c r="I72" s="16">
        <f t="shared" si="22"/>
        <v>0</v>
      </c>
      <c r="J72" s="8">
        <f t="shared" ref="J72:P81" si="28">SUM(J19:J22)</f>
        <v>0</v>
      </c>
      <c r="K72" s="8">
        <f t="shared" si="28"/>
        <v>0</v>
      </c>
      <c r="L72" s="8">
        <f t="shared" si="28"/>
        <v>0</v>
      </c>
      <c r="M72" s="8">
        <f t="shared" si="28"/>
        <v>0</v>
      </c>
      <c r="N72" s="8">
        <f t="shared" si="28"/>
        <v>0</v>
      </c>
      <c r="O72" s="8">
        <f t="shared" si="28"/>
        <v>0</v>
      </c>
      <c r="P72" s="8">
        <f t="shared" si="28"/>
        <v>0</v>
      </c>
      <c r="Q72" s="9">
        <f t="shared" si="24"/>
        <v>0</v>
      </c>
      <c r="R72" s="8">
        <f t="shared" ref="R72:X81" si="29">SUM(R19:R22)</f>
        <v>0</v>
      </c>
      <c r="S72" s="8">
        <f t="shared" si="29"/>
        <v>0</v>
      </c>
      <c r="T72" s="8">
        <f t="shared" si="29"/>
        <v>0</v>
      </c>
      <c r="U72" s="8">
        <f t="shared" si="29"/>
        <v>0</v>
      </c>
      <c r="V72" s="8">
        <f t="shared" si="29"/>
        <v>0</v>
      </c>
      <c r="W72" s="8">
        <f t="shared" si="29"/>
        <v>0</v>
      </c>
      <c r="X72" s="8">
        <f t="shared" si="29"/>
        <v>0</v>
      </c>
      <c r="Y72" s="9">
        <f t="shared" si="26"/>
        <v>0</v>
      </c>
    </row>
    <row r="73" spans="1:25" ht="13.5" customHeight="1" x14ac:dyDescent="0.25">
      <c r="A73" s="10">
        <f t="shared" si="20"/>
        <v>0.36458333333333354</v>
      </c>
      <c r="B73" s="8">
        <f t="shared" si="27"/>
        <v>0</v>
      </c>
      <c r="C73" s="8">
        <f t="shared" si="27"/>
        <v>0</v>
      </c>
      <c r="D73" s="8">
        <f t="shared" si="27"/>
        <v>0</v>
      </c>
      <c r="E73" s="8">
        <f t="shared" si="27"/>
        <v>0</v>
      </c>
      <c r="F73" s="8">
        <f t="shared" si="27"/>
        <v>0</v>
      </c>
      <c r="G73" s="8">
        <f t="shared" si="27"/>
        <v>0</v>
      </c>
      <c r="H73" s="8">
        <f t="shared" si="27"/>
        <v>0</v>
      </c>
      <c r="I73" s="16">
        <f t="shared" si="22"/>
        <v>0</v>
      </c>
      <c r="J73" s="8">
        <f t="shared" si="28"/>
        <v>0</v>
      </c>
      <c r="K73" s="8">
        <f t="shared" si="28"/>
        <v>0</v>
      </c>
      <c r="L73" s="8">
        <f t="shared" si="28"/>
        <v>0</v>
      </c>
      <c r="M73" s="8">
        <f t="shared" si="28"/>
        <v>0</v>
      </c>
      <c r="N73" s="8">
        <f t="shared" si="28"/>
        <v>0</v>
      </c>
      <c r="O73" s="8">
        <f t="shared" si="28"/>
        <v>0</v>
      </c>
      <c r="P73" s="8">
        <f t="shared" si="28"/>
        <v>0</v>
      </c>
      <c r="Q73" s="9">
        <f t="shared" si="24"/>
        <v>0</v>
      </c>
      <c r="R73" s="8">
        <f t="shared" si="29"/>
        <v>0</v>
      </c>
      <c r="S73" s="8">
        <f t="shared" si="29"/>
        <v>0</v>
      </c>
      <c r="T73" s="8">
        <f t="shared" si="29"/>
        <v>0</v>
      </c>
      <c r="U73" s="8">
        <f t="shared" si="29"/>
        <v>0</v>
      </c>
      <c r="V73" s="8">
        <f t="shared" si="29"/>
        <v>0</v>
      </c>
      <c r="W73" s="8">
        <f t="shared" si="29"/>
        <v>0</v>
      </c>
      <c r="X73" s="8">
        <f t="shared" si="29"/>
        <v>0</v>
      </c>
      <c r="Y73" s="9">
        <f t="shared" si="26"/>
        <v>0</v>
      </c>
    </row>
    <row r="74" spans="1:25" ht="13.5" customHeight="1" x14ac:dyDescent="0.25">
      <c r="A74" s="10">
        <f t="shared" si="20"/>
        <v>0.37500000000000022</v>
      </c>
      <c r="B74" s="8">
        <f t="shared" si="27"/>
        <v>0</v>
      </c>
      <c r="C74" s="8">
        <f t="shared" si="27"/>
        <v>0</v>
      </c>
      <c r="D74" s="8">
        <f t="shared" si="27"/>
        <v>0</v>
      </c>
      <c r="E74" s="8">
        <f t="shared" si="27"/>
        <v>0</v>
      </c>
      <c r="F74" s="8">
        <f t="shared" si="27"/>
        <v>0</v>
      </c>
      <c r="G74" s="8">
        <f t="shared" si="27"/>
        <v>0</v>
      </c>
      <c r="H74" s="8">
        <f t="shared" si="27"/>
        <v>0</v>
      </c>
      <c r="I74" s="16">
        <f t="shared" si="22"/>
        <v>0</v>
      </c>
      <c r="J74" s="8">
        <f t="shared" si="28"/>
        <v>0</v>
      </c>
      <c r="K74" s="8">
        <f t="shared" si="28"/>
        <v>0</v>
      </c>
      <c r="L74" s="8">
        <f t="shared" si="28"/>
        <v>0</v>
      </c>
      <c r="M74" s="8">
        <f t="shared" si="28"/>
        <v>0</v>
      </c>
      <c r="N74" s="8">
        <f t="shared" si="28"/>
        <v>0</v>
      </c>
      <c r="O74" s="8">
        <f t="shared" si="28"/>
        <v>0</v>
      </c>
      <c r="P74" s="8">
        <f t="shared" si="28"/>
        <v>0</v>
      </c>
      <c r="Q74" s="9">
        <f t="shared" si="24"/>
        <v>0</v>
      </c>
      <c r="R74" s="8">
        <f t="shared" si="29"/>
        <v>0</v>
      </c>
      <c r="S74" s="8">
        <f t="shared" si="29"/>
        <v>0</v>
      </c>
      <c r="T74" s="8">
        <f t="shared" si="29"/>
        <v>0</v>
      </c>
      <c r="U74" s="8">
        <f t="shared" si="29"/>
        <v>0</v>
      </c>
      <c r="V74" s="8">
        <f t="shared" si="29"/>
        <v>0</v>
      </c>
      <c r="W74" s="8">
        <f t="shared" si="29"/>
        <v>0</v>
      </c>
      <c r="X74" s="8">
        <f t="shared" si="29"/>
        <v>0</v>
      </c>
      <c r="Y74" s="9">
        <f t="shared" si="26"/>
        <v>0</v>
      </c>
    </row>
    <row r="75" spans="1:25" ht="13.5" customHeight="1" x14ac:dyDescent="0.25">
      <c r="A75" s="10">
        <f t="shared" si="20"/>
        <v>0.38541666666666691</v>
      </c>
      <c r="B75" s="8">
        <f t="shared" si="27"/>
        <v>0</v>
      </c>
      <c r="C75" s="8">
        <f t="shared" si="27"/>
        <v>0</v>
      </c>
      <c r="D75" s="8">
        <f t="shared" si="27"/>
        <v>0</v>
      </c>
      <c r="E75" s="8">
        <f t="shared" si="27"/>
        <v>0</v>
      </c>
      <c r="F75" s="8">
        <f t="shared" si="27"/>
        <v>0</v>
      </c>
      <c r="G75" s="8">
        <f t="shared" si="27"/>
        <v>0</v>
      </c>
      <c r="H75" s="8">
        <f t="shared" si="27"/>
        <v>0</v>
      </c>
      <c r="I75" s="16">
        <f t="shared" si="22"/>
        <v>0</v>
      </c>
      <c r="J75" s="8">
        <f t="shared" si="28"/>
        <v>0</v>
      </c>
      <c r="K75" s="8">
        <f t="shared" si="28"/>
        <v>0</v>
      </c>
      <c r="L75" s="8">
        <f t="shared" si="28"/>
        <v>0</v>
      </c>
      <c r="M75" s="8">
        <f t="shared" si="28"/>
        <v>0</v>
      </c>
      <c r="N75" s="8">
        <f t="shared" si="28"/>
        <v>0</v>
      </c>
      <c r="O75" s="8">
        <f t="shared" si="28"/>
        <v>0</v>
      </c>
      <c r="P75" s="8">
        <f t="shared" si="28"/>
        <v>0</v>
      </c>
      <c r="Q75" s="9">
        <f t="shared" si="24"/>
        <v>0</v>
      </c>
      <c r="R75" s="8">
        <f t="shared" si="29"/>
        <v>0</v>
      </c>
      <c r="S75" s="8">
        <f t="shared" si="29"/>
        <v>0</v>
      </c>
      <c r="T75" s="8">
        <f t="shared" si="29"/>
        <v>0</v>
      </c>
      <c r="U75" s="8">
        <f t="shared" si="29"/>
        <v>0</v>
      </c>
      <c r="V75" s="8">
        <f t="shared" si="29"/>
        <v>0</v>
      </c>
      <c r="W75" s="8">
        <f t="shared" si="29"/>
        <v>0</v>
      </c>
      <c r="X75" s="8">
        <f t="shared" si="29"/>
        <v>0</v>
      </c>
      <c r="Y75" s="9">
        <f t="shared" si="26"/>
        <v>0</v>
      </c>
    </row>
    <row r="76" spans="1:25" ht="13.5" customHeight="1" x14ac:dyDescent="0.25">
      <c r="A76" s="10">
        <f t="shared" si="20"/>
        <v>0.39583333333333359</v>
      </c>
      <c r="B76" s="8">
        <f t="shared" si="27"/>
        <v>0</v>
      </c>
      <c r="C76" s="8">
        <f t="shared" si="27"/>
        <v>0</v>
      </c>
      <c r="D76" s="8">
        <f t="shared" si="27"/>
        <v>0</v>
      </c>
      <c r="E76" s="8">
        <f t="shared" si="27"/>
        <v>0</v>
      </c>
      <c r="F76" s="8">
        <f t="shared" si="27"/>
        <v>0</v>
      </c>
      <c r="G76" s="8">
        <f t="shared" si="27"/>
        <v>0</v>
      </c>
      <c r="H76" s="8">
        <f t="shared" si="27"/>
        <v>0</v>
      </c>
      <c r="I76" s="16">
        <f t="shared" si="22"/>
        <v>0</v>
      </c>
      <c r="J76" s="8">
        <f t="shared" si="28"/>
        <v>0</v>
      </c>
      <c r="K76" s="8">
        <f t="shared" si="28"/>
        <v>0</v>
      </c>
      <c r="L76" s="8">
        <f t="shared" si="28"/>
        <v>0</v>
      </c>
      <c r="M76" s="8">
        <f t="shared" si="28"/>
        <v>0</v>
      </c>
      <c r="N76" s="8">
        <f t="shared" si="28"/>
        <v>0</v>
      </c>
      <c r="O76" s="8">
        <f t="shared" si="28"/>
        <v>0</v>
      </c>
      <c r="P76" s="8">
        <f t="shared" si="28"/>
        <v>0</v>
      </c>
      <c r="Q76" s="9">
        <f t="shared" si="24"/>
        <v>0</v>
      </c>
      <c r="R76" s="8">
        <f t="shared" si="29"/>
        <v>0</v>
      </c>
      <c r="S76" s="8">
        <f t="shared" si="29"/>
        <v>0</v>
      </c>
      <c r="T76" s="8">
        <f t="shared" si="29"/>
        <v>0</v>
      </c>
      <c r="U76" s="8">
        <f t="shared" si="29"/>
        <v>0</v>
      </c>
      <c r="V76" s="8">
        <f t="shared" si="29"/>
        <v>0</v>
      </c>
      <c r="W76" s="8">
        <f t="shared" si="29"/>
        <v>0</v>
      </c>
      <c r="X76" s="8">
        <f t="shared" si="29"/>
        <v>0</v>
      </c>
      <c r="Y76" s="9">
        <f t="shared" si="26"/>
        <v>0</v>
      </c>
    </row>
    <row r="77" spans="1:25" ht="13.5" customHeight="1" x14ac:dyDescent="0.25">
      <c r="A77" s="10">
        <f t="shared" si="20"/>
        <v>0.40625000000000028</v>
      </c>
      <c r="B77" s="8">
        <f t="shared" si="27"/>
        <v>0</v>
      </c>
      <c r="C77" s="8">
        <f t="shared" si="27"/>
        <v>0</v>
      </c>
      <c r="D77" s="8">
        <f t="shared" si="27"/>
        <v>0</v>
      </c>
      <c r="E77" s="8">
        <f t="shared" si="27"/>
        <v>0</v>
      </c>
      <c r="F77" s="8">
        <f t="shared" si="27"/>
        <v>0</v>
      </c>
      <c r="G77" s="8">
        <f t="shared" si="27"/>
        <v>0</v>
      </c>
      <c r="H77" s="8">
        <f t="shared" si="27"/>
        <v>0</v>
      </c>
      <c r="I77" s="16">
        <f t="shared" si="22"/>
        <v>0</v>
      </c>
      <c r="J77" s="8">
        <f t="shared" si="28"/>
        <v>0</v>
      </c>
      <c r="K77" s="8">
        <f t="shared" si="28"/>
        <v>0</v>
      </c>
      <c r="L77" s="8">
        <f t="shared" si="28"/>
        <v>0</v>
      </c>
      <c r="M77" s="8">
        <f t="shared" si="28"/>
        <v>0</v>
      </c>
      <c r="N77" s="8">
        <f t="shared" si="28"/>
        <v>0</v>
      </c>
      <c r="O77" s="8">
        <f t="shared" si="28"/>
        <v>0</v>
      </c>
      <c r="P77" s="8">
        <f t="shared" si="28"/>
        <v>0</v>
      </c>
      <c r="Q77" s="9">
        <f t="shared" si="24"/>
        <v>0</v>
      </c>
      <c r="R77" s="8">
        <f t="shared" si="29"/>
        <v>0</v>
      </c>
      <c r="S77" s="8">
        <f t="shared" si="29"/>
        <v>0</v>
      </c>
      <c r="T77" s="8">
        <f t="shared" si="29"/>
        <v>0</v>
      </c>
      <c r="U77" s="8">
        <f t="shared" si="29"/>
        <v>0</v>
      </c>
      <c r="V77" s="8">
        <f t="shared" si="29"/>
        <v>0</v>
      </c>
      <c r="W77" s="8">
        <f t="shared" si="29"/>
        <v>0</v>
      </c>
      <c r="X77" s="8">
        <f t="shared" si="29"/>
        <v>0</v>
      </c>
      <c r="Y77" s="9">
        <f t="shared" si="26"/>
        <v>0</v>
      </c>
    </row>
    <row r="78" spans="1:25" ht="13.5" customHeight="1" x14ac:dyDescent="0.25">
      <c r="A78" s="10">
        <f t="shared" si="20"/>
        <v>0.41666666666666696</v>
      </c>
      <c r="B78" s="8">
        <f t="shared" si="27"/>
        <v>0</v>
      </c>
      <c r="C78" s="8">
        <f t="shared" si="27"/>
        <v>0</v>
      </c>
      <c r="D78" s="8">
        <f t="shared" si="27"/>
        <v>0</v>
      </c>
      <c r="E78" s="8">
        <f t="shared" si="27"/>
        <v>0</v>
      </c>
      <c r="F78" s="8">
        <f t="shared" si="27"/>
        <v>0</v>
      </c>
      <c r="G78" s="8">
        <f t="shared" si="27"/>
        <v>0</v>
      </c>
      <c r="H78" s="8">
        <f t="shared" si="27"/>
        <v>0</v>
      </c>
      <c r="I78" s="16">
        <f t="shared" si="22"/>
        <v>0</v>
      </c>
      <c r="J78" s="8">
        <f t="shared" si="28"/>
        <v>0</v>
      </c>
      <c r="K78" s="8">
        <f t="shared" si="28"/>
        <v>0</v>
      </c>
      <c r="L78" s="8">
        <f t="shared" si="28"/>
        <v>0</v>
      </c>
      <c r="M78" s="8">
        <f t="shared" si="28"/>
        <v>0</v>
      </c>
      <c r="N78" s="8">
        <f t="shared" si="28"/>
        <v>0</v>
      </c>
      <c r="O78" s="8">
        <f t="shared" si="28"/>
        <v>0</v>
      </c>
      <c r="P78" s="8">
        <f t="shared" si="28"/>
        <v>0</v>
      </c>
      <c r="Q78" s="9">
        <f t="shared" si="24"/>
        <v>0</v>
      </c>
      <c r="R78" s="8">
        <f t="shared" si="29"/>
        <v>0</v>
      </c>
      <c r="S78" s="8">
        <f t="shared" si="29"/>
        <v>0</v>
      </c>
      <c r="T78" s="8">
        <f t="shared" si="29"/>
        <v>0</v>
      </c>
      <c r="U78" s="8">
        <f t="shared" si="29"/>
        <v>0</v>
      </c>
      <c r="V78" s="8">
        <f t="shared" si="29"/>
        <v>0</v>
      </c>
      <c r="W78" s="8">
        <f t="shared" si="29"/>
        <v>0</v>
      </c>
      <c r="X78" s="8">
        <f t="shared" si="29"/>
        <v>0</v>
      </c>
      <c r="Y78" s="9">
        <f t="shared" si="26"/>
        <v>0</v>
      </c>
    </row>
    <row r="79" spans="1:25" ht="13.5" customHeight="1" x14ac:dyDescent="0.25">
      <c r="A79" s="10">
        <f t="shared" si="20"/>
        <v>0.42708333333333365</v>
      </c>
      <c r="B79" s="8">
        <f t="shared" si="27"/>
        <v>0</v>
      </c>
      <c r="C79" s="8">
        <f t="shared" si="27"/>
        <v>0</v>
      </c>
      <c r="D79" s="8">
        <f t="shared" si="27"/>
        <v>0</v>
      </c>
      <c r="E79" s="8">
        <f t="shared" si="27"/>
        <v>0</v>
      </c>
      <c r="F79" s="8">
        <f t="shared" si="27"/>
        <v>0</v>
      </c>
      <c r="G79" s="8">
        <f t="shared" si="27"/>
        <v>0</v>
      </c>
      <c r="H79" s="8">
        <f t="shared" si="27"/>
        <v>0</v>
      </c>
      <c r="I79" s="16">
        <f t="shared" si="22"/>
        <v>0</v>
      </c>
      <c r="J79" s="8">
        <f t="shared" si="28"/>
        <v>0</v>
      </c>
      <c r="K79" s="8">
        <f t="shared" si="28"/>
        <v>0</v>
      </c>
      <c r="L79" s="8">
        <f t="shared" si="28"/>
        <v>0</v>
      </c>
      <c r="M79" s="8">
        <f t="shared" si="28"/>
        <v>0</v>
      </c>
      <c r="N79" s="8">
        <f t="shared" si="28"/>
        <v>0</v>
      </c>
      <c r="O79" s="8">
        <f t="shared" si="28"/>
        <v>0</v>
      </c>
      <c r="P79" s="8">
        <f t="shared" si="28"/>
        <v>0</v>
      </c>
      <c r="Q79" s="9">
        <f t="shared" si="24"/>
        <v>0</v>
      </c>
      <c r="R79" s="8">
        <f t="shared" si="29"/>
        <v>0</v>
      </c>
      <c r="S79" s="8">
        <f t="shared" si="29"/>
        <v>0</v>
      </c>
      <c r="T79" s="8">
        <f t="shared" si="29"/>
        <v>0</v>
      </c>
      <c r="U79" s="8">
        <f t="shared" si="29"/>
        <v>0</v>
      </c>
      <c r="V79" s="8">
        <f t="shared" si="29"/>
        <v>0</v>
      </c>
      <c r="W79" s="8">
        <f t="shared" si="29"/>
        <v>0</v>
      </c>
      <c r="X79" s="8">
        <f t="shared" si="29"/>
        <v>0</v>
      </c>
      <c r="Y79" s="9">
        <f t="shared" si="26"/>
        <v>0</v>
      </c>
    </row>
    <row r="80" spans="1:25" ht="13.5" customHeight="1" x14ac:dyDescent="0.25">
      <c r="A80" s="10">
        <f t="shared" si="20"/>
        <v>0.43750000000000033</v>
      </c>
      <c r="B80" s="8">
        <f t="shared" si="27"/>
        <v>0</v>
      </c>
      <c r="C80" s="8">
        <f t="shared" si="27"/>
        <v>0</v>
      </c>
      <c r="D80" s="8">
        <f t="shared" si="27"/>
        <v>0</v>
      </c>
      <c r="E80" s="8">
        <f t="shared" si="27"/>
        <v>0</v>
      </c>
      <c r="F80" s="8">
        <f t="shared" si="27"/>
        <v>0</v>
      </c>
      <c r="G80" s="8">
        <f t="shared" si="27"/>
        <v>0</v>
      </c>
      <c r="H80" s="8">
        <f t="shared" si="27"/>
        <v>0</v>
      </c>
      <c r="I80" s="16">
        <f t="shared" si="22"/>
        <v>0</v>
      </c>
      <c r="J80" s="8">
        <f t="shared" si="28"/>
        <v>0</v>
      </c>
      <c r="K80" s="8">
        <f t="shared" si="28"/>
        <v>0</v>
      </c>
      <c r="L80" s="8">
        <f t="shared" si="28"/>
        <v>0</v>
      </c>
      <c r="M80" s="8">
        <f t="shared" si="28"/>
        <v>0</v>
      </c>
      <c r="N80" s="8">
        <f t="shared" si="28"/>
        <v>0</v>
      </c>
      <c r="O80" s="8">
        <f t="shared" si="28"/>
        <v>0</v>
      </c>
      <c r="P80" s="8">
        <f t="shared" si="28"/>
        <v>0</v>
      </c>
      <c r="Q80" s="9">
        <f t="shared" si="24"/>
        <v>0</v>
      </c>
      <c r="R80" s="8">
        <f t="shared" si="29"/>
        <v>0</v>
      </c>
      <c r="S80" s="8">
        <f t="shared" si="29"/>
        <v>0</v>
      </c>
      <c r="T80" s="8">
        <f t="shared" si="29"/>
        <v>0</v>
      </c>
      <c r="U80" s="8">
        <f t="shared" si="29"/>
        <v>0</v>
      </c>
      <c r="V80" s="8">
        <f t="shared" si="29"/>
        <v>0</v>
      </c>
      <c r="W80" s="8">
        <f t="shared" si="29"/>
        <v>0</v>
      </c>
      <c r="X80" s="8">
        <f t="shared" si="29"/>
        <v>0</v>
      </c>
      <c r="Y80" s="9">
        <f t="shared" si="26"/>
        <v>0</v>
      </c>
    </row>
    <row r="81" spans="1:25" ht="13.5" customHeight="1" x14ac:dyDescent="0.25">
      <c r="A81" s="10">
        <f t="shared" si="20"/>
        <v>0.44791666666666702</v>
      </c>
      <c r="B81" s="8">
        <f t="shared" si="27"/>
        <v>0</v>
      </c>
      <c r="C81" s="8">
        <f t="shared" si="27"/>
        <v>0</v>
      </c>
      <c r="D81" s="8">
        <f t="shared" si="27"/>
        <v>0</v>
      </c>
      <c r="E81" s="8">
        <f t="shared" si="27"/>
        <v>0</v>
      </c>
      <c r="F81" s="8">
        <f t="shared" si="27"/>
        <v>0</v>
      </c>
      <c r="G81" s="8">
        <f t="shared" si="27"/>
        <v>0</v>
      </c>
      <c r="H81" s="8">
        <f t="shared" si="27"/>
        <v>0</v>
      </c>
      <c r="I81" s="16">
        <f t="shared" si="22"/>
        <v>0</v>
      </c>
      <c r="J81" s="8">
        <f t="shared" si="28"/>
        <v>0</v>
      </c>
      <c r="K81" s="8">
        <f t="shared" si="28"/>
        <v>0</v>
      </c>
      <c r="L81" s="8">
        <f t="shared" si="28"/>
        <v>0</v>
      </c>
      <c r="M81" s="8">
        <f t="shared" si="28"/>
        <v>0</v>
      </c>
      <c r="N81" s="8">
        <f t="shared" si="28"/>
        <v>0</v>
      </c>
      <c r="O81" s="8">
        <f t="shared" si="28"/>
        <v>0</v>
      </c>
      <c r="P81" s="8">
        <f t="shared" si="28"/>
        <v>0</v>
      </c>
      <c r="Q81" s="9">
        <f t="shared" si="24"/>
        <v>0</v>
      </c>
      <c r="R81" s="8">
        <f t="shared" si="29"/>
        <v>0</v>
      </c>
      <c r="S81" s="8">
        <f t="shared" si="29"/>
        <v>0</v>
      </c>
      <c r="T81" s="8">
        <f t="shared" si="29"/>
        <v>0</v>
      </c>
      <c r="U81" s="8">
        <f t="shared" si="29"/>
        <v>0</v>
      </c>
      <c r="V81" s="8">
        <f t="shared" si="29"/>
        <v>0</v>
      </c>
      <c r="W81" s="8">
        <f t="shared" si="29"/>
        <v>0</v>
      </c>
      <c r="X81" s="8">
        <f t="shared" si="29"/>
        <v>0</v>
      </c>
      <c r="Y81" s="9">
        <f t="shared" si="26"/>
        <v>0</v>
      </c>
    </row>
    <row r="82" spans="1:25" ht="13.5" customHeight="1" x14ac:dyDescent="0.25">
      <c r="A82" s="10">
        <f t="shared" si="20"/>
        <v>0.4583333333333337</v>
      </c>
      <c r="B82" s="8">
        <f t="shared" ref="B82:H91" si="30">SUM(B29:B32)</f>
        <v>0</v>
      </c>
      <c r="C82" s="8">
        <f t="shared" si="30"/>
        <v>0</v>
      </c>
      <c r="D82" s="8">
        <f t="shared" si="30"/>
        <v>0</v>
      </c>
      <c r="E82" s="8">
        <f t="shared" si="30"/>
        <v>0</v>
      </c>
      <c r="F82" s="8">
        <f t="shared" si="30"/>
        <v>0</v>
      </c>
      <c r="G82" s="8">
        <f t="shared" si="30"/>
        <v>0</v>
      </c>
      <c r="H82" s="8">
        <f t="shared" si="30"/>
        <v>0</v>
      </c>
      <c r="I82" s="16">
        <f t="shared" si="22"/>
        <v>0</v>
      </c>
      <c r="J82" s="8">
        <f t="shared" ref="J82:P91" si="31">SUM(J29:J32)</f>
        <v>0</v>
      </c>
      <c r="K82" s="8">
        <f t="shared" si="31"/>
        <v>0</v>
      </c>
      <c r="L82" s="8">
        <f t="shared" si="31"/>
        <v>0</v>
      </c>
      <c r="M82" s="8">
        <f t="shared" si="31"/>
        <v>0</v>
      </c>
      <c r="N82" s="8">
        <f t="shared" si="31"/>
        <v>0</v>
      </c>
      <c r="O82" s="8">
        <f t="shared" si="31"/>
        <v>0</v>
      </c>
      <c r="P82" s="8">
        <f t="shared" si="31"/>
        <v>0</v>
      </c>
      <c r="Q82" s="9">
        <f t="shared" si="24"/>
        <v>0</v>
      </c>
      <c r="R82" s="8">
        <f t="shared" ref="R82:X91" si="32">SUM(R29:R32)</f>
        <v>0</v>
      </c>
      <c r="S82" s="8">
        <f t="shared" si="32"/>
        <v>0</v>
      </c>
      <c r="T82" s="8">
        <f t="shared" si="32"/>
        <v>0</v>
      </c>
      <c r="U82" s="8">
        <f t="shared" si="32"/>
        <v>0</v>
      </c>
      <c r="V82" s="8">
        <f t="shared" si="32"/>
        <v>0</v>
      </c>
      <c r="W82" s="8">
        <f t="shared" si="32"/>
        <v>0</v>
      </c>
      <c r="X82" s="8">
        <f t="shared" si="32"/>
        <v>0</v>
      </c>
      <c r="Y82" s="9">
        <f t="shared" si="26"/>
        <v>0</v>
      </c>
    </row>
    <row r="83" spans="1:25" ht="13.5" customHeight="1" x14ac:dyDescent="0.25">
      <c r="A83" s="10">
        <f t="shared" si="20"/>
        <v>0.46875000000000039</v>
      </c>
      <c r="B83" s="8">
        <f t="shared" si="30"/>
        <v>0</v>
      </c>
      <c r="C83" s="8">
        <f t="shared" si="30"/>
        <v>0</v>
      </c>
      <c r="D83" s="8">
        <f t="shared" si="30"/>
        <v>0</v>
      </c>
      <c r="E83" s="8">
        <f t="shared" si="30"/>
        <v>0</v>
      </c>
      <c r="F83" s="8">
        <f t="shared" si="30"/>
        <v>0</v>
      </c>
      <c r="G83" s="8">
        <f t="shared" si="30"/>
        <v>0</v>
      </c>
      <c r="H83" s="8">
        <f t="shared" si="30"/>
        <v>0</v>
      </c>
      <c r="I83" s="16">
        <f t="shared" si="22"/>
        <v>0</v>
      </c>
      <c r="J83" s="8">
        <f t="shared" si="31"/>
        <v>0</v>
      </c>
      <c r="K83" s="8">
        <f t="shared" si="31"/>
        <v>0</v>
      </c>
      <c r="L83" s="8">
        <f t="shared" si="31"/>
        <v>0</v>
      </c>
      <c r="M83" s="8">
        <f t="shared" si="31"/>
        <v>0</v>
      </c>
      <c r="N83" s="8">
        <f t="shared" si="31"/>
        <v>0</v>
      </c>
      <c r="O83" s="8">
        <f t="shared" si="31"/>
        <v>0</v>
      </c>
      <c r="P83" s="8">
        <f t="shared" si="31"/>
        <v>0</v>
      </c>
      <c r="Q83" s="9">
        <f t="shared" si="24"/>
        <v>0</v>
      </c>
      <c r="R83" s="8">
        <f t="shared" si="32"/>
        <v>0</v>
      </c>
      <c r="S83" s="8">
        <f t="shared" si="32"/>
        <v>0</v>
      </c>
      <c r="T83" s="8">
        <f t="shared" si="32"/>
        <v>0</v>
      </c>
      <c r="U83" s="8">
        <f t="shared" si="32"/>
        <v>0</v>
      </c>
      <c r="V83" s="8">
        <f t="shared" si="32"/>
        <v>0</v>
      </c>
      <c r="W83" s="8">
        <f t="shared" si="32"/>
        <v>0</v>
      </c>
      <c r="X83" s="8">
        <f t="shared" si="32"/>
        <v>0</v>
      </c>
      <c r="Y83" s="9">
        <f t="shared" si="26"/>
        <v>0</v>
      </c>
    </row>
    <row r="84" spans="1:25" ht="13.5" customHeight="1" x14ac:dyDescent="0.25">
      <c r="A84" s="10">
        <f t="shared" si="20"/>
        <v>0.47916666666666707</v>
      </c>
      <c r="B84" s="8">
        <f t="shared" si="30"/>
        <v>0</v>
      </c>
      <c r="C84" s="8">
        <f t="shared" si="30"/>
        <v>0</v>
      </c>
      <c r="D84" s="8">
        <f t="shared" si="30"/>
        <v>0</v>
      </c>
      <c r="E84" s="8">
        <f t="shared" si="30"/>
        <v>0</v>
      </c>
      <c r="F84" s="8">
        <f t="shared" si="30"/>
        <v>0</v>
      </c>
      <c r="G84" s="8">
        <f t="shared" si="30"/>
        <v>0</v>
      </c>
      <c r="H84" s="8">
        <f t="shared" si="30"/>
        <v>0</v>
      </c>
      <c r="I84" s="16">
        <f t="shared" si="22"/>
        <v>0</v>
      </c>
      <c r="J84" s="8">
        <f t="shared" si="31"/>
        <v>0</v>
      </c>
      <c r="K84" s="8">
        <f t="shared" si="31"/>
        <v>0</v>
      </c>
      <c r="L84" s="8">
        <f t="shared" si="31"/>
        <v>0</v>
      </c>
      <c r="M84" s="8">
        <f t="shared" si="31"/>
        <v>0</v>
      </c>
      <c r="N84" s="8">
        <f t="shared" si="31"/>
        <v>0</v>
      </c>
      <c r="O84" s="8">
        <f t="shared" si="31"/>
        <v>0</v>
      </c>
      <c r="P84" s="8">
        <f t="shared" si="31"/>
        <v>0</v>
      </c>
      <c r="Q84" s="9">
        <f t="shared" si="24"/>
        <v>0</v>
      </c>
      <c r="R84" s="8">
        <f t="shared" si="32"/>
        <v>0</v>
      </c>
      <c r="S84" s="8">
        <f t="shared" si="32"/>
        <v>0</v>
      </c>
      <c r="T84" s="8">
        <f t="shared" si="32"/>
        <v>0</v>
      </c>
      <c r="U84" s="8">
        <f t="shared" si="32"/>
        <v>0</v>
      </c>
      <c r="V84" s="8">
        <f t="shared" si="32"/>
        <v>0</v>
      </c>
      <c r="W84" s="8">
        <f t="shared" si="32"/>
        <v>0</v>
      </c>
      <c r="X84" s="8">
        <f t="shared" si="32"/>
        <v>0</v>
      </c>
      <c r="Y84" s="9">
        <f t="shared" si="26"/>
        <v>0</v>
      </c>
    </row>
    <row r="85" spans="1:25" ht="13.5" customHeight="1" x14ac:dyDescent="0.25">
      <c r="A85" s="10">
        <f t="shared" si="20"/>
        <v>0.48958333333333376</v>
      </c>
      <c r="B85" s="8">
        <f t="shared" si="30"/>
        <v>0</v>
      </c>
      <c r="C85" s="8">
        <f t="shared" si="30"/>
        <v>0</v>
      </c>
      <c r="D85" s="8">
        <f t="shared" si="30"/>
        <v>0</v>
      </c>
      <c r="E85" s="8">
        <f t="shared" si="30"/>
        <v>0</v>
      </c>
      <c r="F85" s="8">
        <f t="shared" si="30"/>
        <v>0</v>
      </c>
      <c r="G85" s="8">
        <f t="shared" si="30"/>
        <v>0</v>
      </c>
      <c r="H85" s="8">
        <f t="shared" si="30"/>
        <v>0</v>
      </c>
      <c r="I85" s="16">
        <f t="shared" si="22"/>
        <v>0</v>
      </c>
      <c r="J85" s="8">
        <f t="shared" si="31"/>
        <v>0</v>
      </c>
      <c r="K85" s="8">
        <f t="shared" si="31"/>
        <v>0</v>
      </c>
      <c r="L85" s="8">
        <f t="shared" si="31"/>
        <v>0</v>
      </c>
      <c r="M85" s="8">
        <f t="shared" si="31"/>
        <v>0</v>
      </c>
      <c r="N85" s="8">
        <f t="shared" si="31"/>
        <v>0</v>
      </c>
      <c r="O85" s="8">
        <f t="shared" si="31"/>
        <v>0</v>
      </c>
      <c r="P85" s="8">
        <f t="shared" si="31"/>
        <v>0</v>
      </c>
      <c r="Q85" s="9">
        <f t="shared" si="24"/>
        <v>0</v>
      </c>
      <c r="R85" s="8">
        <f t="shared" si="32"/>
        <v>0</v>
      </c>
      <c r="S85" s="8">
        <f t="shared" si="32"/>
        <v>0</v>
      </c>
      <c r="T85" s="8">
        <f t="shared" si="32"/>
        <v>0</v>
      </c>
      <c r="U85" s="8">
        <f t="shared" si="32"/>
        <v>0</v>
      </c>
      <c r="V85" s="8">
        <f t="shared" si="32"/>
        <v>0</v>
      </c>
      <c r="W85" s="8">
        <f t="shared" si="32"/>
        <v>0</v>
      </c>
      <c r="X85" s="8">
        <f t="shared" si="32"/>
        <v>0</v>
      </c>
      <c r="Y85" s="9">
        <f t="shared" si="26"/>
        <v>0</v>
      </c>
    </row>
    <row r="86" spans="1:25" ht="13.5" customHeight="1" x14ac:dyDescent="0.25">
      <c r="A86" s="10">
        <f t="shared" si="20"/>
        <v>0.50000000000000044</v>
      </c>
      <c r="B86" s="8">
        <f t="shared" si="30"/>
        <v>0</v>
      </c>
      <c r="C86" s="8">
        <f t="shared" si="30"/>
        <v>0</v>
      </c>
      <c r="D86" s="8">
        <f t="shared" si="30"/>
        <v>0</v>
      </c>
      <c r="E86" s="8">
        <f t="shared" si="30"/>
        <v>0</v>
      </c>
      <c r="F86" s="8">
        <f t="shared" si="30"/>
        <v>0</v>
      </c>
      <c r="G86" s="8">
        <f t="shared" si="30"/>
        <v>0</v>
      </c>
      <c r="H86" s="8">
        <f t="shared" si="30"/>
        <v>0</v>
      </c>
      <c r="I86" s="16">
        <f t="shared" si="22"/>
        <v>0</v>
      </c>
      <c r="J86" s="8">
        <f t="shared" si="31"/>
        <v>0</v>
      </c>
      <c r="K86" s="8">
        <f t="shared" si="31"/>
        <v>0</v>
      </c>
      <c r="L86" s="8">
        <f t="shared" si="31"/>
        <v>0</v>
      </c>
      <c r="M86" s="8">
        <f t="shared" si="31"/>
        <v>0</v>
      </c>
      <c r="N86" s="8">
        <f t="shared" si="31"/>
        <v>0</v>
      </c>
      <c r="O86" s="8">
        <f t="shared" si="31"/>
        <v>0</v>
      </c>
      <c r="P86" s="8">
        <f t="shared" si="31"/>
        <v>0</v>
      </c>
      <c r="Q86" s="9">
        <f t="shared" si="24"/>
        <v>0</v>
      </c>
      <c r="R86" s="8">
        <f t="shared" si="32"/>
        <v>0</v>
      </c>
      <c r="S86" s="8">
        <f t="shared" si="32"/>
        <v>0</v>
      </c>
      <c r="T86" s="8">
        <f t="shared" si="32"/>
        <v>0</v>
      </c>
      <c r="U86" s="8">
        <f t="shared" si="32"/>
        <v>0</v>
      </c>
      <c r="V86" s="8">
        <f t="shared" si="32"/>
        <v>0</v>
      </c>
      <c r="W86" s="8">
        <f t="shared" si="32"/>
        <v>0</v>
      </c>
      <c r="X86" s="8">
        <f t="shared" si="32"/>
        <v>0</v>
      </c>
      <c r="Y86" s="9">
        <f t="shared" si="26"/>
        <v>0</v>
      </c>
    </row>
    <row r="87" spans="1:25" ht="13.5" customHeight="1" x14ac:dyDescent="0.25">
      <c r="A87" s="10">
        <f t="shared" si="20"/>
        <v>0.51041666666666707</v>
      </c>
      <c r="B87" s="8">
        <f t="shared" si="30"/>
        <v>0</v>
      </c>
      <c r="C87" s="8">
        <f t="shared" si="30"/>
        <v>0</v>
      </c>
      <c r="D87" s="8">
        <f t="shared" si="30"/>
        <v>0</v>
      </c>
      <c r="E87" s="8">
        <f t="shared" si="30"/>
        <v>0</v>
      </c>
      <c r="F87" s="8">
        <f t="shared" si="30"/>
        <v>0</v>
      </c>
      <c r="G87" s="8">
        <f t="shared" si="30"/>
        <v>0</v>
      </c>
      <c r="H87" s="8">
        <f t="shared" si="30"/>
        <v>0</v>
      </c>
      <c r="I87" s="16">
        <f t="shared" si="22"/>
        <v>0</v>
      </c>
      <c r="J87" s="8">
        <f t="shared" si="31"/>
        <v>0</v>
      </c>
      <c r="K87" s="8">
        <f t="shared" si="31"/>
        <v>0</v>
      </c>
      <c r="L87" s="8">
        <f t="shared" si="31"/>
        <v>0</v>
      </c>
      <c r="M87" s="8">
        <f t="shared" si="31"/>
        <v>0</v>
      </c>
      <c r="N87" s="8">
        <f t="shared" si="31"/>
        <v>0</v>
      </c>
      <c r="O87" s="8">
        <f t="shared" si="31"/>
        <v>0</v>
      </c>
      <c r="P87" s="8">
        <f t="shared" si="31"/>
        <v>0</v>
      </c>
      <c r="Q87" s="9">
        <f t="shared" si="24"/>
        <v>0</v>
      </c>
      <c r="R87" s="8">
        <f t="shared" si="32"/>
        <v>0</v>
      </c>
      <c r="S87" s="8">
        <f t="shared" si="32"/>
        <v>0</v>
      </c>
      <c r="T87" s="8">
        <f t="shared" si="32"/>
        <v>0</v>
      </c>
      <c r="U87" s="8">
        <f t="shared" si="32"/>
        <v>0</v>
      </c>
      <c r="V87" s="8">
        <f t="shared" si="32"/>
        <v>0</v>
      </c>
      <c r="W87" s="8">
        <f t="shared" si="32"/>
        <v>0</v>
      </c>
      <c r="X87" s="8">
        <f t="shared" si="32"/>
        <v>0</v>
      </c>
      <c r="Y87" s="9">
        <f t="shared" si="26"/>
        <v>0</v>
      </c>
    </row>
    <row r="88" spans="1:25" ht="13.5" customHeight="1" x14ac:dyDescent="0.25">
      <c r="A88" s="10">
        <f t="shared" si="20"/>
        <v>0.5208333333333337</v>
      </c>
      <c r="B88" s="8">
        <f t="shared" si="30"/>
        <v>0</v>
      </c>
      <c r="C88" s="8">
        <f t="shared" si="30"/>
        <v>0</v>
      </c>
      <c r="D88" s="8">
        <f t="shared" si="30"/>
        <v>0</v>
      </c>
      <c r="E88" s="8">
        <f t="shared" si="30"/>
        <v>0</v>
      </c>
      <c r="F88" s="8">
        <f t="shared" si="30"/>
        <v>0</v>
      </c>
      <c r="G88" s="8">
        <f t="shared" si="30"/>
        <v>0</v>
      </c>
      <c r="H88" s="8">
        <f t="shared" si="30"/>
        <v>0</v>
      </c>
      <c r="I88" s="16">
        <f t="shared" si="22"/>
        <v>0</v>
      </c>
      <c r="J88" s="8">
        <f t="shared" si="31"/>
        <v>0</v>
      </c>
      <c r="K88" s="8">
        <f t="shared" si="31"/>
        <v>0</v>
      </c>
      <c r="L88" s="8">
        <f t="shared" si="31"/>
        <v>0</v>
      </c>
      <c r="M88" s="8">
        <f t="shared" si="31"/>
        <v>0</v>
      </c>
      <c r="N88" s="8">
        <f t="shared" si="31"/>
        <v>0</v>
      </c>
      <c r="O88" s="8">
        <f t="shared" si="31"/>
        <v>0</v>
      </c>
      <c r="P88" s="8">
        <f t="shared" si="31"/>
        <v>0</v>
      </c>
      <c r="Q88" s="9">
        <f t="shared" si="24"/>
        <v>0</v>
      </c>
      <c r="R88" s="8">
        <f t="shared" si="32"/>
        <v>0</v>
      </c>
      <c r="S88" s="8">
        <f t="shared" si="32"/>
        <v>0</v>
      </c>
      <c r="T88" s="8">
        <f t="shared" si="32"/>
        <v>0</v>
      </c>
      <c r="U88" s="8">
        <f t="shared" si="32"/>
        <v>0</v>
      </c>
      <c r="V88" s="8">
        <f t="shared" si="32"/>
        <v>0</v>
      </c>
      <c r="W88" s="8">
        <f t="shared" si="32"/>
        <v>0</v>
      </c>
      <c r="X88" s="8">
        <f t="shared" si="32"/>
        <v>0</v>
      </c>
      <c r="Y88" s="9">
        <f t="shared" si="26"/>
        <v>0</v>
      </c>
    </row>
    <row r="89" spans="1:25" ht="13.5" customHeight="1" x14ac:dyDescent="0.25">
      <c r="A89" s="10">
        <f t="shared" si="20"/>
        <v>0.53125000000000033</v>
      </c>
      <c r="B89" s="8">
        <f t="shared" si="30"/>
        <v>0</v>
      </c>
      <c r="C89" s="8">
        <f t="shared" si="30"/>
        <v>0</v>
      </c>
      <c r="D89" s="8">
        <f t="shared" si="30"/>
        <v>0</v>
      </c>
      <c r="E89" s="8">
        <f t="shared" si="30"/>
        <v>0</v>
      </c>
      <c r="F89" s="8">
        <f t="shared" si="30"/>
        <v>0</v>
      </c>
      <c r="G89" s="8">
        <f t="shared" si="30"/>
        <v>0</v>
      </c>
      <c r="H89" s="8">
        <f t="shared" si="30"/>
        <v>0</v>
      </c>
      <c r="I89" s="16">
        <f t="shared" si="22"/>
        <v>0</v>
      </c>
      <c r="J89" s="8">
        <f t="shared" si="31"/>
        <v>0</v>
      </c>
      <c r="K89" s="8">
        <f t="shared" si="31"/>
        <v>0</v>
      </c>
      <c r="L89" s="8">
        <f t="shared" si="31"/>
        <v>0</v>
      </c>
      <c r="M89" s="8">
        <f t="shared" si="31"/>
        <v>0</v>
      </c>
      <c r="N89" s="8">
        <f t="shared" si="31"/>
        <v>0</v>
      </c>
      <c r="O89" s="8">
        <f t="shared" si="31"/>
        <v>0</v>
      </c>
      <c r="P89" s="8">
        <f t="shared" si="31"/>
        <v>0</v>
      </c>
      <c r="Q89" s="9">
        <f t="shared" si="24"/>
        <v>0</v>
      </c>
      <c r="R89" s="8">
        <f t="shared" si="32"/>
        <v>0</v>
      </c>
      <c r="S89" s="8">
        <f t="shared" si="32"/>
        <v>0</v>
      </c>
      <c r="T89" s="8">
        <f t="shared" si="32"/>
        <v>0</v>
      </c>
      <c r="U89" s="8">
        <f t="shared" si="32"/>
        <v>0</v>
      </c>
      <c r="V89" s="8">
        <f t="shared" si="32"/>
        <v>0</v>
      </c>
      <c r="W89" s="8">
        <f t="shared" si="32"/>
        <v>0</v>
      </c>
      <c r="X89" s="8">
        <f t="shared" si="32"/>
        <v>0</v>
      </c>
      <c r="Y89" s="9">
        <f t="shared" si="26"/>
        <v>0</v>
      </c>
    </row>
    <row r="90" spans="1:25" ht="13.5" customHeight="1" x14ac:dyDescent="0.25">
      <c r="A90" s="10">
        <f t="shared" si="20"/>
        <v>0.54166666666666696</v>
      </c>
      <c r="B90" s="8">
        <f t="shared" si="30"/>
        <v>0</v>
      </c>
      <c r="C90" s="8">
        <f t="shared" si="30"/>
        <v>0</v>
      </c>
      <c r="D90" s="8">
        <f t="shared" si="30"/>
        <v>0</v>
      </c>
      <c r="E90" s="8">
        <f t="shared" si="30"/>
        <v>0</v>
      </c>
      <c r="F90" s="8">
        <f t="shared" si="30"/>
        <v>0</v>
      </c>
      <c r="G90" s="8">
        <f t="shared" si="30"/>
        <v>0</v>
      </c>
      <c r="H90" s="8">
        <f t="shared" si="30"/>
        <v>0</v>
      </c>
      <c r="I90" s="16">
        <f t="shared" si="22"/>
        <v>0</v>
      </c>
      <c r="J90" s="8">
        <f t="shared" si="31"/>
        <v>0</v>
      </c>
      <c r="K90" s="8">
        <f t="shared" si="31"/>
        <v>0</v>
      </c>
      <c r="L90" s="8">
        <f t="shared" si="31"/>
        <v>0</v>
      </c>
      <c r="M90" s="8">
        <f t="shared" si="31"/>
        <v>0</v>
      </c>
      <c r="N90" s="8">
        <f t="shared" si="31"/>
        <v>0</v>
      </c>
      <c r="O90" s="8">
        <f t="shared" si="31"/>
        <v>0</v>
      </c>
      <c r="P90" s="8">
        <f t="shared" si="31"/>
        <v>0</v>
      </c>
      <c r="Q90" s="9">
        <f t="shared" si="24"/>
        <v>0</v>
      </c>
      <c r="R90" s="8">
        <f t="shared" si="32"/>
        <v>0</v>
      </c>
      <c r="S90" s="8">
        <f t="shared" si="32"/>
        <v>0</v>
      </c>
      <c r="T90" s="8">
        <f t="shared" si="32"/>
        <v>0</v>
      </c>
      <c r="U90" s="8">
        <f t="shared" si="32"/>
        <v>0</v>
      </c>
      <c r="V90" s="8">
        <f t="shared" si="32"/>
        <v>0</v>
      </c>
      <c r="W90" s="8">
        <f t="shared" si="32"/>
        <v>0</v>
      </c>
      <c r="X90" s="8">
        <f t="shared" si="32"/>
        <v>0</v>
      </c>
      <c r="Y90" s="9">
        <f t="shared" si="26"/>
        <v>0</v>
      </c>
    </row>
    <row r="91" spans="1:25" ht="13.5" customHeight="1" x14ac:dyDescent="0.25">
      <c r="A91" s="10">
        <f t="shared" si="20"/>
        <v>0.55208333333333359</v>
      </c>
      <c r="B91" s="8">
        <f t="shared" si="30"/>
        <v>0</v>
      </c>
      <c r="C91" s="8">
        <f t="shared" si="30"/>
        <v>0</v>
      </c>
      <c r="D91" s="8">
        <f t="shared" si="30"/>
        <v>0</v>
      </c>
      <c r="E91" s="8">
        <f t="shared" si="30"/>
        <v>0</v>
      </c>
      <c r="F91" s="8">
        <f t="shared" si="30"/>
        <v>0</v>
      </c>
      <c r="G91" s="8">
        <f t="shared" si="30"/>
        <v>0</v>
      </c>
      <c r="H91" s="8">
        <f t="shared" si="30"/>
        <v>0</v>
      </c>
      <c r="I91" s="16">
        <f t="shared" si="22"/>
        <v>0</v>
      </c>
      <c r="J91" s="8">
        <f t="shared" si="31"/>
        <v>0</v>
      </c>
      <c r="K91" s="8">
        <f t="shared" si="31"/>
        <v>0</v>
      </c>
      <c r="L91" s="8">
        <f t="shared" si="31"/>
        <v>0</v>
      </c>
      <c r="M91" s="8">
        <f t="shared" si="31"/>
        <v>0</v>
      </c>
      <c r="N91" s="8">
        <f t="shared" si="31"/>
        <v>0</v>
      </c>
      <c r="O91" s="8">
        <f t="shared" si="31"/>
        <v>0</v>
      </c>
      <c r="P91" s="8">
        <f t="shared" si="31"/>
        <v>0</v>
      </c>
      <c r="Q91" s="9">
        <f t="shared" si="24"/>
        <v>0</v>
      </c>
      <c r="R91" s="8">
        <f t="shared" si="32"/>
        <v>0</v>
      </c>
      <c r="S91" s="8">
        <f t="shared" si="32"/>
        <v>0</v>
      </c>
      <c r="T91" s="8">
        <f t="shared" si="32"/>
        <v>0</v>
      </c>
      <c r="U91" s="8">
        <f t="shared" si="32"/>
        <v>0</v>
      </c>
      <c r="V91" s="8">
        <f t="shared" si="32"/>
        <v>0</v>
      </c>
      <c r="W91" s="8">
        <f t="shared" si="32"/>
        <v>0</v>
      </c>
      <c r="X91" s="8">
        <f t="shared" si="32"/>
        <v>0</v>
      </c>
      <c r="Y91" s="9">
        <f t="shared" si="26"/>
        <v>0</v>
      </c>
    </row>
    <row r="92" spans="1:25" ht="13.5" customHeight="1" x14ac:dyDescent="0.25">
      <c r="A92" s="10">
        <f t="shared" si="20"/>
        <v>0.56250000000000022</v>
      </c>
      <c r="B92" s="8">
        <f t="shared" ref="B92:H101" si="33">SUM(B39:B42)</f>
        <v>0</v>
      </c>
      <c r="C92" s="8">
        <f t="shared" si="33"/>
        <v>0</v>
      </c>
      <c r="D92" s="8">
        <f t="shared" si="33"/>
        <v>0</v>
      </c>
      <c r="E92" s="8">
        <f t="shared" si="33"/>
        <v>0</v>
      </c>
      <c r="F92" s="8">
        <f t="shared" si="33"/>
        <v>0</v>
      </c>
      <c r="G92" s="8">
        <f t="shared" si="33"/>
        <v>0</v>
      </c>
      <c r="H92" s="8">
        <f t="shared" si="33"/>
        <v>0</v>
      </c>
      <c r="I92" s="16">
        <f t="shared" si="22"/>
        <v>0</v>
      </c>
      <c r="J92" s="8">
        <f t="shared" ref="J92:P101" si="34">SUM(J39:J42)</f>
        <v>0</v>
      </c>
      <c r="K92" s="8">
        <f t="shared" si="34"/>
        <v>0</v>
      </c>
      <c r="L92" s="8">
        <f t="shared" si="34"/>
        <v>0</v>
      </c>
      <c r="M92" s="8">
        <f t="shared" si="34"/>
        <v>0</v>
      </c>
      <c r="N92" s="8">
        <f t="shared" si="34"/>
        <v>0</v>
      </c>
      <c r="O92" s="8">
        <f t="shared" si="34"/>
        <v>0</v>
      </c>
      <c r="P92" s="8">
        <f t="shared" si="34"/>
        <v>0</v>
      </c>
      <c r="Q92" s="9">
        <f t="shared" si="24"/>
        <v>0</v>
      </c>
      <c r="R92" s="8">
        <f t="shared" ref="R92:X101" si="35">SUM(R39:R42)</f>
        <v>0</v>
      </c>
      <c r="S92" s="8">
        <f t="shared" si="35"/>
        <v>0</v>
      </c>
      <c r="T92" s="8">
        <f t="shared" si="35"/>
        <v>0</v>
      </c>
      <c r="U92" s="8">
        <f t="shared" si="35"/>
        <v>0</v>
      </c>
      <c r="V92" s="8">
        <f t="shared" si="35"/>
        <v>0</v>
      </c>
      <c r="W92" s="8">
        <f t="shared" si="35"/>
        <v>0</v>
      </c>
      <c r="X92" s="8">
        <f t="shared" si="35"/>
        <v>0</v>
      </c>
      <c r="Y92" s="9">
        <f t="shared" si="26"/>
        <v>0</v>
      </c>
    </row>
    <row r="93" spans="1:25" ht="13.5" customHeight="1" x14ac:dyDescent="0.25">
      <c r="A93" s="10">
        <f t="shared" si="20"/>
        <v>0.57291666666666685</v>
      </c>
      <c r="B93" s="8">
        <f t="shared" si="33"/>
        <v>0</v>
      </c>
      <c r="C93" s="8">
        <f t="shared" si="33"/>
        <v>0</v>
      </c>
      <c r="D93" s="8">
        <f t="shared" si="33"/>
        <v>0</v>
      </c>
      <c r="E93" s="8">
        <f t="shared" si="33"/>
        <v>0</v>
      </c>
      <c r="F93" s="8">
        <f t="shared" si="33"/>
        <v>0</v>
      </c>
      <c r="G93" s="8">
        <f t="shared" si="33"/>
        <v>0</v>
      </c>
      <c r="H93" s="8">
        <f t="shared" si="33"/>
        <v>0</v>
      </c>
      <c r="I93" s="16">
        <f t="shared" si="22"/>
        <v>0</v>
      </c>
      <c r="J93" s="8">
        <f t="shared" si="34"/>
        <v>0</v>
      </c>
      <c r="K93" s="8">
        <f t="shared" si="34"/>
        <v>0</v>
      </c>
      <c r="L93" s="8">
        <f t="shared" si="34"/>
        <v>0</v>
      </c>
      <c r="M93" s="8">
        <f t="shared" si="34"/>
        <v>0</v>
      </c>
      <c r="N93" s="8">
        <f t="shared" si="34"/>
        <v>0</v>
      </c>
      <c r="O93" s="8">
        <f t="shared" si="34"/>
        <v>0</v>
      </c>
      <c r="P93" s="8">
        <f t="shared" si="34"/>
        <v>0</v>
      </c>
      <c r="Q93" s="9">
        <f t="shared" si="24"/>
        <v>0</v>
      </c>
      <c r="R93" s="8">
        <f t="shared" si="35"/>
        <v>0</v>
      </c>
      <c r="S93" s="8">
        <f t="shared" si="35"/>
        <v>0</v>
      </c>
      <c r="T93" s="8">
        <f t="shared" si="35"/>
        <v>0</v>
      </c>
      <c r="U93" s="8">
        <f t="shared" si="35"/>
        <v>0</v>
      </c>
      <c r="V93" s="8">
        <f t="shared" si="35"/>
        <v>0</v>
      </c>
      <c r="W93" s="8">
        <f t="shared" si="35"/>
        <v>0</v>
      </c>
      <c r="X93" s="8">
        <f t="shared" si="35"/>
        <v>0</v>
      </c>
      <c r="Y93" s="9">
        <f t="shared" si="26"/>
        <v>0</v>
      </c>
    </row>
    <row r="94" spans="1:25" ht="13.5" customHeight="1" x14ac:dyDescent="0.25">
      <c r="A94" s="10">
        <f t="shared" ref="A94:A110" si="36">A41</f>
        <v>0.58333333333333348</v>
      </c>
      <c r="B94" s="8">
        <f t="shared" si="33"/>
        <v>0</v>
      </c>
      <c r="C94" s="8">
        <f t="shared" si="33"/>
        <v>0</v>
      </c>
      <c r="D94" s="8">
        <f t="shared" si="33"/>
        <v>0</v>
      </c>
      <c r="E94" s="8">
        <f t="shared" si="33"/>
        <v>0</v>
      </c>
      <c r="F94" s="8">
        <f t="shared" si="33"/>
        <v>0</v>
      </c>
      <c r="G94" s="8">
        <f t="shared" si="33"/>
        <v>0</v>
      </c>
      <c r="H94" s="8">
        <f t="shared" si="33"/>
        <v>0</v>
      </c>
      <c r="I94" s="16">
        <f t="shared" ref="I94:I110" si="37">SUM(B94:H94)</f>
        <v>0</v>
      </c>
      <c r="J94" s="8">
        <f t="shared" si="34"/>
        <v>0</v>
      </c>
      <c r="K94" s="8">
        <f t="shared" si="34"/>
        <v>0</v>
      </c>
      <c r="L94" s="8">
        <f t="shared" si="34"/>
        <v>0</v>
      </c>
      <c r="M94" s="8">
        <f t="shared" si="34"/>
        <v>0</v>
      </c>
      <c r="N94" s="8">
        <f t="shared" si="34"/>
        <v>0</v>
      </c>
      <c r="O94" s="8">
        <f t="shared" si="34"/>
        <v>0</v>
      </c>
      <c r="P94" s="8">
        <f t="shared" si="34"/>
        <v>0</v>
      </c>
      <c r="Q94" s="9">
        <f t="shared" ref="Q94:Q110" si="38">SUM(J94:P94)</f>
        <v>0</v>
      </c>
      <c r="R94" s="8">
        <f t="shared" si="35"/>
        <v>0</v>
      </c>
      <c r="S94" s="8">
        <f t="shared" si="35"/>
        <v>0</v>
      </c>
      <c r="T94" s="8">
        <f t="shared" si="35"/>
        <v>0</v>
      </c>
      <c r="U94" s="8">
        <f t="shared" si="35"/>
        <v>0</v>
      </c>
      <c r="V94" s="8">
        <f t="shared" si="35"/>
        <v>0</v>
      </c>
      <c r="W94" s="8">
        <f t="shared" si="35"/>
        <v>0</v>
      </c>
      <c r="X94" s="8">
        <f t="shared" si="35"/>
        <v>0</v>
      </c>
      <c r="Y94" s="9">
        <f t="shared" ref="Y94:Y110" si="39">SUM(R94:X94)</f>
        <v>0</v>
      </c>
    </row>
    <row r="95" spans="1:25" ht="13.5" customHeight="1" x14ac:dyDescent="0.25">
      <c r="A95" s="10">
        <f t="shared" si="36"/>
        <v>0.59375000000000011</v>
      </c>
      <c r="B95" s="8">
        <f t="shared" si="33"/>
        <v>0</v>
      </c>
      <c r="C95" s="8">
        <f t="shared" si="33"/>
        <v>0</v>
      </c>
      <c r="D95" s="8">
        <f t="shared" si="33"/>
        <v>0</v>
      </c>
      <c r="E95" s="8">
        <f t="shared" si="33"/>
        <v>0</v>
      </c>
      <c r="F95" s="8">
        <f t="shared" si="33"/>
        <v>0</v>
      </c>
      <c r="G95" s="8">
        <f t="shared" si="33"/>
        <v>0</v>
      </c>
      <c r="H95" s="8">
        <f t="shared" si="33"/>
        <v>0</v>
      </c>
      <c r="I95" s="16">
        <f t="shared" si="37"/>
        <v>0</v>
      </c>
      <c r="J95" s="8">
        <f t="shared" si="34"/>
        <v>0</v>
      </c>
      <c r="K95" s="8">
        <f t="shared" si="34"/>
        <v>0</v>
      </c>
      <c r="L95" s="8">
        <f t="shared" si="34"/>
        <v>0</v>
      </c>
      <c r="M95" s="8">
        <f t="shared" si="34"/>
        <v>0</v>
      </c>
      <c r="N95" s="8">
        <f t="shared" si="34"/>
        <v>0</v>
      </c>
      <c r="O95" s="8">
        <f t="shared" si="34"/>
        <v>0</v>
      </c>
      <c r="P95" s="8">
        <f t="shared" si="34"/>
        <v>0</v>
      </c>
      <c r="Q95" s="9">
        <f t="shared" si="38"/>
        <v>0</v>
      </c>
      <c r="R95" s="8">
        <f t="shared" si="35"/>
        <v>0</v>
      </c>
      <c r="S95" s="8">
        <f t="shared" si="35"/>
        <v>0</v>
      </c>
      <c r="T95" s="8">
        <f t="shared" si="35"/>
        <v>0</v>
      </c>
      <c r="U95" s="8">
        <f t="shared" si="35"/>
        <v>0</v>
      </c>
      <c r="V95" s="8">
        <f t="shared" si="35"/>
        <v>0</v>
      </c>
      <c r="W95" s="8">
        <f t="shared" si="35"/>
        <v>0</v>
      </c>
      <c r="X95" s="8">
        <f t="shared" si="35"/>
        <v>0</v>
      </c>
      <c r="Y95" s="9">
        <f t="shared" si="39"/>
        <v>0</v>
      </c>
    </row>
    <row r="96" spans="1:25" ht="13.5" customHeight="1" x14ac:dyDescent="0.25">
      <c r="A96" s="10">
        <f t="shared" si="36"/>
        <v>0.60416666666666674</v>
      </c>
      <c r="B96" s="8">
        <f t="shared" si="33"/>
        <v>0</v>
      </c>
      <c r="C96" s="8">
        <f t="shared" si="33"/>
        <v>0</v>
      </c>
      <c r="D96" s="8">
        <f t="shared" si="33"/>
        <v>0</v>
      </c>
      <c r="E96" s="8">
        <f t="shared" si="33"/>
        <v>0</v>
      </c>
      <c r="F96" s="8">
        <f t="shared" si="33"/>
        <v>0</v>
      </c>
      <c r="G96" s="8">
        <f t="shared" si="33"/>
        <v>0</v>
      </c>
      <c r="H96" s="8">
        <f t="shared" si="33"/>
        <v>0</v>
      </c>
      <c r="I96" s="16">
        <f t="shared" si="37"/>
        <v>0</v>
      </c>
      <c r="J96" s="8">
        <f t="shared" si="34"/>
        <v>0</v>
      </c>
      <c r="K96" s="8">
        <f t="shared" si="34"/>
        <v>0</v>
      </c>
      <c r="L96" s="8">
        <f t="shared" si="34"/>
        <v>0</v>
      </c>
      <c r="M96" s="8">
        <f t="shared" si="34"/>
        <v>0</v>
      </c>
      <c r="N96" s="8">
        <f t="shared" si="34"/>
        <v>0</v>
      </c>
      <c r="O96" s="8">
        <f t="shared" si="34"/>
        <v>0</v>
      </c>
      <c r="P96" s="8">
        <f t="shared" si="34"/>
        <v>0</v>
      </c>
      <c r="Q96" s="9">
        <f t="shared" si="38"/>
        <v>0</v>
      </c>
      <c r="R96" s="8">
        <f t="shared" si="35"/>
        <v>0</v>
      </c>
      <c r="S96" s="8">
        <f t="shared" si="35"/>
        <v>0</v>
      </c>
      <c r="T96" s="8">
        <f t="shared" si="35"/>
        <v>0</v>
      </c>
      <c r="U96" s="8">
        <f t="shared" si="35"/>
        <v>0</v>
      </c>
      <c r="V96" s="8">
        <f t="shared" si="35"/>
        <v>0</v>
      </c>
      <c r="W96" s="8">
        <f t="shared" si="35"/>
        <v>0</v>
      </c>
      <c r="X96" s="8">
        <f t="shared" si="35"/>
        <v>0</v>
      </c>
      <c r="Y96" s="9">
        <f t="shared" si="39"/>
        <v>0</v>
      </c>
    </row>
    <row r="97" spans="1:25" ht="13.5" customHeight="1" x14ac:dyDescent="0.25">
      <c r="A97" s="10">
        <f t="shared" si="36"/>
        <v>0.61458333333333337</v>
      </c>
      <c r="B97" s="8">
        <f t="shared" si="33"/>
        <v>0</v>
      </c>
      <c r="C97" s="8">
        <f t="shared" si="33"/>
        <v>0</v>
      </c>
      <c r="D97" s="8">
        <f t="shared" si="33"/>
        <v>0</v>
      </c>
      <c r="E97" s="8">
        <f t="shared" si="33"/>
        <v>0</v>
      </c>
      <c r="F97" s="8">
        <f t="shared" si="33"/>
        <v>0</v>
      </c>
      <c r="G97" s="8">
        <f t="shared" si="33"/>
        <v>0</v>
      </c>
      <c r="H97" s="8">
        <f t="shared" si="33"/>
        <v>0</v>
      </c>
      <c r="I97" s="16">
        <f t="shared" si="37"/>
        <v>0</v>
      </c>
      <c r="J97" s="8">
        <f t="shared" si="34"/>
        <v>0</v>
      </c>
      <c r="K97" s="8">
        <f t="shared" si="34"/>
        <v>0</v>
      </c>
      <c r="L97" s="8">
        <f t="shared" si="34"/>
        <v>0</v>
      </c>
      <c r="M97" s="8">
        <f t="shared" si="34"/>
        <v>0</v>
      </c>
      <c r="N97" s="8">
        <f t="shared" si="34"/>
        <v>0</v>
      </c>
      <c r="O97" s="8">
        <f t="shared" si="34"/>
        <v>0</v>
      </c>
      <c r="P97" s="8">
        <f t="shared" si="34"/>
        <v>0</v>
      </c>
      <c r="Q97" s="9">
        <f t="shared" si="38"/>
        <v>0</v>
      </c>
      <c r="R97" s="8">
        <f t="shared" si="35"/>
        <v>0</v>
      </c>
      <c r="S97" s="8">
        <f t="shared" si="35"/>
        <v>0</v>
      </c>
      <c r="T97" s="8">
        <f t="shared" si="35"/>
        <v>0</v>
      </c>
      <c r="U97" s="8">
        <f t="shared" si="35"/>
        <v>0</v>
      </c>
      <c r="V97" s="8">
        <f t="shared" si="35"/>
        <v>0</v>
      </c>
      <c r="W97" s="8">
        <f t="shared" si="35"/>
        <v>0</v>
      </c>
      <c r="X97" s="8">
        <f t="shared" si="35"/>
        <v>0</v>
      </c>
      <c r="Y97" s="9">
        <f t="shared" si="39"/>
        <v>0</v>
      </c>
    </row>
    <row r="98" spans="1:25" ht="13.5" customHeight="1" x14ac:dyDescent="0.25">
      <c r="A98" s="10">
        <f t="shared" si="36"/>
        <v>0.625</v>
      </c>
      <c r="B98" s="8">
        <f t="shared" si="33"/>
        <v>0</v>
      </c>
      <c r="C98" s="8">
        <f t="shared" si="33"/>
        <v>0</v>
      </c>
      <c r="D98" s="8">
        <f t="shared" si="33"/>
        <v>0</v>
      </c>
      <c r="E98" s="8">
        <f t="shared" si="33"/>
        <v>0</v>
      </c>
      <c r="F98" s="8">
        <f t="shared" si="33"/>
        <v>0</v>
      </c>
      <c r="G98" s="8">
        <f t="shared" si="33"/>
        <v>0</v>
      </c>
      <c r="H98" s="8">
        <f t="shared" si="33"/>
        <v>0</v>
      </c>
      <c r="I98" s="16">
        <f t="shared" si="37"/>
        <v>0</v>
      </c>
      <c r="J98" s="8">
        <f t="shared" si="34"/>
        <v>0</v>
      </c>
      <c r="K98" s="8">
        <f t="shared" si="34"/>
        <v>0</v>
      </c>
      <c r="L98" s="8">
        <f t="shared" si="34"/>
        <v>0</v>
      </c>
      <c r="M98" s="8">
        <f t="shared" si="34"/>
        <v>0</v>
      </c>
      <c r="N98" s="8">
        <f t="shared" si="34"/>
        <v>0</v>
      </c>
      <c r="O98" s="8">
        <f t="shared" si="34"/>
        <v>0</v>
      </c>
      <c r="P98" s="8">
        <f t="shared" si="34"/>
        <v>0</v>
      </c>
      <c r="Q98" s="9">
        <f t="shared" si="38"/>
        <v>0</v>
      </c>
      <c r="R98" s="8">
        <f t="shared" si="35"/>
        <v>0</v>
      </c>
      <c r="S98" s="8">
        <f t="shared" si="35"/>
        <v>0</v>
      </c>
      <c r="T98" s="8">
        <f t="shared" si="35"/>
        <v>0</v>
      </c>
      <c r="U98" s="8">
        <f t="shared" si="35"/>
        <v>0</v>
      </c>
      <c r="V98" s="8">
        <f t="shared" si="35"/>
        <v>0</v>
      </c>
      <c r="W98" s="8">
        <f t="shared" si="35"/>
        <v>0</v>
      </c>
      <c r="X98" s="8">
        <f t="shared" si="35"/>
        <v>0</v>
      </c>
      <c r="Y98" s="9">
        <f t="shared" si="39"/>
        <v>0</v>
      </c>
    </row>
    <row r="99" spans="1:25" ht="13.5" customHeight="1" x14ac:dyDescent="0.25">
      <c r="A99" s="10">
        <f t="shared" si="36"/>
        <v>0.63541666666666663</v>
      </c>
      <c r="B99" s="8">
        <f t="shared" si="33"/>
        <v>0</v>
      </c>
      <c r="C99" s="8">
        <f t="shared" si="33"/>
        <v>0</v>
      </c>
      <c r="D99" s="8">
        <f t="shared" si="33"/>
        <v>0</v>
      </c>
      <c r="E99" s="8">
        <f t="shared" si="33"/>
        <v>0</v>
      </c>
      <c r="F99" s="8">
        <f t="shared" si="33"/>
        <v>0</v>
      </c>
      <c r="G99" s="8">
        <f t="shared" si="33"/>
        <v>0</v>
      </c>
      <c r="H99" s="8">
        <f t="shared" si="33"/>
        <v>0</v>
      </c>
      <c r="I99" s="16">
        <f t="shared" si="37"/>
        <v>0</v>
      </c>
      <c r="J99" s="8">
        <f t="shared" si="34"/>
        <v>0</v>
      </c>
      <c r="K99" s="8">
        <f t="shared" si="34"/>
        <v>0</v>
      </c>
      <c r="L99" s="8">
        <f t="shared" si="34"/>
        <v>0</v>
      </c>
      <c r="M99" s="8">
        <f t="shared" si="34"/>
        <v>0</v>
      </c>
      <c r="N99" s="8">
        <f t="shared" si="34"/>
        <v>0</v>
      </c>
      <c r="O99" s="8">
        <f t="shared" si="34"/>
        <v>0</v>
      </c>
      <c r="P99" s="8">
        <f t="shared" si="34"/>
        <v>0</v>
      </c>
      <c r="Q99" s="9">
        <f t="shared" si="38"/>
        <v>0</v>
      </c>
      <c r="R99" s="8">
        <f t="shared" si="35"/>
        <v>0</v>
      </c>
      <c r="S99" s="8">
        <f t="shared" si="35"/>
        <v>0</v>
      </c>
      <c r="T99" s="8">
        <f t="shared" si="35"/>
        <v>0</v>
      </c>
      <c r="U99" s="8">
        <f t="shared" si="35"/>
        <v>0</v>
      </c>
      <c r="V99" s="8">
        <f t="shared" si="35"/>
        <v>0</v>
      </c>
      <c r="W99" s="8">
        <f t="shared" si="35"/>
        <v>0</v>
      </c>
      <c r="X99" s="8">
        <f t="shared" si="35"/>
        <v>0</v>
      </c>
      <c r="Y99" s="9">
        <f t="shared" si="39"/>
        <v>0</v>
      </c>
    </row>
    <row r="100" spans="1:25" ht="13.5" customHeight="1" x14ac:dyDescent="0.25">
      <c r="A100" s="10">
        <f t="shared" si="36"/>
        <v>0.64583333333333326</v>
      </c>
      <c r="B100" s="8">
        <f t="shared" si="33"/>
        <v>0</v>
      </c>
      <c r="C100" s="8">
        <f t="shared" si="33"/>
        <v>0</v>
      </c>
      <c r="D100" s="8">
        <f t="shared" si="33"/>
        <v>0</v>
      </c>
      <c r="E100" s="8">
        <f t="shared" si="33"/>
        <v>0</v>
      </c>
      <c r="F100" s="8">
        <f t="shared" si="33"/>
        <v>0</v>
      </c>
      <c r="G100" s="8">
        <f t="shared" si="33"/>
        <v>0</v>
      </c>
      <c r="H100" s="8">
        <f t="shared" si="33"/>
        <v>0</v>
      </c>
      <c r="I100" s="16">
        <f t="shared" si="37"/>
        <v>0</v>
      </c>
      <c r="J100" s="8">
        <f t="shared" si="34"/>
        <v>0</v>
      </c>
      <c r="K100" s="8">
        <f t="shared" si="34"/>
        <v>0</v>
      </c>
      <c r="L100" s="8">
        <f t="shared" si="34"/>
        <v>0</v>
      </c>
      <c r="M100" s="8">
        <f t="shared" si="34"/>
        <v>0</v>
      </c>
      <c r="N100" s="8">
        <f t="shared" si="34"/>
        <v>0</v>
      </c>
      <c r="O100" s="8">
        <f t="shared" si="34"/>
        <v>0</v>
      </c>
      <c r="P100" s="8">
        <f t="shared" si="34"/>
        <v>0</v>
      </c>
      <c r="Q100" s="9">
        <f t="shared" si="38"/>
        <v>0</v>
      </c>
      <c r="R100" s="8">
        <f t="shared" si="35"/>
        <v>0</v>
      </c>
      <c r="S100" s="8">
        <f t="shared" si="35"/>
        <v>0</v>
      </c>
      <c r="T100" s="8">
        <f t="shared" si="35"/>
        <v>0</v>
      </c>
      <c r="U100" s="8">
        <f t="shared" si="35"/>
        <v>0</v>
      </c>
      <c r="V100" s="8">
        <f t="shared" si="35"/>
        <v>0</v>
      </c>
      <c r="W100" s="8">
        <f t="shared" si="35"/>
        <v>0</v>
      </c>
      <c r="X100" s="8">
        <f t="shared" si="35"/>
        <v>0</v>
      </c>
      <c r="Y100" s="9">
        <f t="shared" si="39"/>
        <v>0</v>
      </c>
    </row>
    <row r="101" spans="1:25" ht="13.5" customHeight="1" x14ac:dyDescent="0.25">
      <c r="A101" s="10">
        <f t="shared" si="36"/>
        <v>0.65624999999999989</v>
      </c>
      <c r="B101" s="8">
        <f t="shared" si="33"/>
        <v>0</v>
      </c>
      <c r="C101" s="8">
        <f t="shared" si="33"/>
        <v>0</v>
      </c>
      <c r="D101" s="8">
        <f t="shared" si="33"/>
        <v>0</v>
      </c>
      <c r="E101" s="8">
        <f t="shared" si="33"/>
        <v>0</v>
      </c>
      <c r="F101" s="8">
        <f t="shared" si="33"/>
        <v>0</v>
      </c>
      <c r="G101" s="8">
        <f t="shared" si="33"/>
        <v>0</v>
      </c>
      <c r="H101" s="8">
        <f t="shared" si="33"/>
        <v>0</v>
      </c>
      <c r="I101" s="16">
        <f t="shared" si="37"/>
        <v>0</v>
      </c>
      <c r="J101" s="8">
        <f t="shared" si="34"/>
        <v>0</v>
      </c>
      <c r="K101" s="8">
        <f t="shared" si="34"/>
        <v>0</v>
      </c>
      <c r="L101" s="8">
        <f t="shared" si="34"/>
        <v>0</v>
      </c>
      <c r="M101" s="8">
        <f t="shared" si="34"/>
        <v>0</v>
      </c>
      <c r="N101" s="8">
        <f t="shared" si="34"/>
        <v>0</v>
      </c>
      <c r="O101" s="8">
        <f t="shared" si="34"/>
        <v>0</v>
      </c>
      <c r="P101" s="8">
        <f t="shared" si="34"/>
        <v>0</v>
      </c>
      <c r="Q101" s="9">
        <f t="shared" si="38"/>
        <v>0</v>
      </c>
      <c r="R101" s="8">
        <f t="shared" si="35"/>
        <v>0</v>
      </c>
      <c r="S101" s="8">
        <f t="shared" si="35"/>
        <v>0</v>
      </c>
      <c r="T101" s="8">
        <f t="shared" si="35"/>
        <v>0</v>
      </c>
      <c r="U101" s="8">
        <f t="shared" si="35"/>
        <v>0</v>
      </c>
      <c r="V101" s="8">
        <f t="shared" si="35"/>
        <v>0</v>
      </c>
      <c r="W101" s="8">
        <f t="shared" si="35"/>
        <v>0</v>
      </c>
      <c r="X101" s="8">
        <f t="shared" si="35"/>
        <v>0</v>
      </c>
      <c r="Y101" s="9">
        <f t="shared" si="39"/>
        <v>0</v>
      </c>
    </row>
    <row r="102" spans="1:25" ht="13.5" customHeight="1" x14ac:dyDescent="0.25">
      <c r="A102" s="10">
        <f t="shared" si="36"/>
        <v>0.66666666666666652</v>
      </c>
      <c r="B102" s="8">
        <f t="shared" ref="B102:H110" si="40">SUM(B49:B52)</f>
        <v>0</v>
      </c>
      <c r="C102" s="8">
        <f t="shared" si="40"/>
        <v>0</v>
      </c>
      <c r="D102" s="8">
        <f t="shared" si="40"/>
        <v>0</v>
      </c>
      <c r="E102" s="8">
        <f t="shared" si="40"/>
        <v>0</v>
      </c>
      <c r="F102" s="8">
        <f t="shared" si="40"/>
        <v>0</v>
      </c>
      <c r="G102" s="8">
        <f t="shared" si="40"/>
        <v>0</v>
      </c>
      <c r="H102" s="8">
        <f t="shared" si="40"/>
        <v>0</v>
      </c>
      <c r="I102" s="16">
        <f t="shared" si="37"/>
        <v>0</v>
      </c>
      <c r="J102" s="8">
        <f t="shared" ref="J102:P110" si="41">SUM(J49:J52)</f>
        <v>0</v>
      </c>
      <c r="K102" s="8">
        <f t="shared" si="41"/>
        <v>0</v>
      </c>
      <c r="L102" s="8">
        <f t="shared" si="41"/>
        <v>0</v>
      </c>
      <c r="M102" s="8">
        <f t="shared" si="41"/>
        <v>0</v>
      </c>
      <c r="N102" s="8">
        <f t="shared" si="41"/>
        <v>0</v>
      </c>
      <c r="O102" s="8">
        <f t="shared" si="41"/>
        <v>0</v>
      </c>
      <c r="P102" s="8">
        <f t="shared" si="41"/>
        <v>0</v>
      </c>
      <c r="Q102" s="9">
        <f t="shared" si="38"/>
        <v>0</v>
      </c>
      <c r="R102" s="8">
        <f t="shared" ref="R102:X110" si="42">SUM(R49:R52)</f>
        <v>0</v>
      </c>
      <c r="S102" s="8">
        <f t="shared" si="42"/>
        <v>0</v>
      </c>
      <c r="T102" s="8">
        <f t="shared" si="42"/>
        <v>0</v>
      </c>
      <c r="U102" s="8">
        <f t="shared" si="42"/>
        <v>0</v>
      </c>
      <c r="V102" s="8">
        <f t="shared" si="42"/>
        <v>0</v>
      </c>
      <c r="W102" s="8">
        <f t="shared" si="42"/>
        <v>0</v>
      </c>
      <c r="X102" s="8">
        <f t="shared" si="42"/>
        <v>0</v>
      </c>
      <c r="Y102" s="9">
        <f t="shared" si="39"/>
        <v>0</v>
      </c>
    </row>
    <row r="103" spans="1:25" ht="13.5" customHeight="1" x14ac:dyDescent="0.25">
      <c r="A103" s="10">
        <f t="shared" si="36"/>
        <v>0.67708333333333315</v>
      </c>
      <c r="B103" s="8">
        <f t="shared" si="40"/>
        <v>0</v>
      </c>
      <c r="C103" s="8">
        <f t="shared" si="40"/>
        <v>0</v>
      </c>
      <c r="D103" s="8">
        <f t="shared" si="40"/>
        <v>0</v>
      </c>
      <c r="E103" s="8">
        <f t="shared" si="40"/>
        <v>0</v>
      </c>
      <c r="F103" s="8">
        <f t="shared" si="40"/>
        <v>0</v>
      </c>
      <c r="G103" s="8">
        <f t="shared" si="40"/>
        <v>0</v>
      </c>
      <c r="H103" s="8">
        <f t="shared" si="40"/>
        <v>0</v>
      </c>
      <c r="I103" s="16">
        <f t="shared" si="37"/>
        <v>0</v>
      </c>
      <c r="J103" s="8">
        <f t="shared" si="41"/>
        <v>0</v>
      </c>
      <c r="K103" s="8">
        <f t="shared" si="41"/>
        <v>0</v>
      </c>
      <c r="L103" s="8">
        <f t="shared" si="41"/>
        <v>0</v>
      </c>
      <c r="M103" s="8">
        <f t="shared" si="41"/>
        <v>0</v>
      </c>
      <c r="N103" s="8">
        <f t="shared" si="41"/>
        <v>0</v>
      </c>
      <c r="O103" s="8">
        <f t="shared" si="41"/>
        <v>0</v>
      </c>
      <c r="P103" s="8">
        <f t="shared" si="41"/>
        <v>0</v>
      </c>
      <c r="Q103" s="9">
        <f t="shared" si="38"/>
        <v>0</v>
      </c>
      <c r="R103" s="8">
        <f t="shared" si="42"/>
        <v>0</v>
      </c>
      <c r="S103" s="8">
        <f t="shared" si="42"/>
        <v>0</v>
      </c>
      <c r="T103" s="8">
        <f t="shared" si="42"/>
        <v>0</v>
      </c>
      <c r="U103" s="8">
        <f t="shared" si="42"/>
        <v>0</v>
      </c>
      <c r="V103" s="8">
        <f t="shared" si="42"/>
        <v>0</v>
      </c>
      <c r="W103" s="8">
        <f t="shared" si="42"/>
        <v>0</v>
      </c>
      <c r="X103" s="8">
        <f t="shared" si="42"/>
        <v>0</v>
      </c>
      <c r="Y103" s="9">
        <f t="shared" si="39"/>
        <v>0</v>
      </c>
    </row>
    <row r="104" spans="1:25" ht="13.5" customHeight="1" x14ac:dyDescent="0.25">
      <c r="A104" s="10">
        <f t="shared" si="36"/>
        <v>0.68749999999999978</v>
      </c>
      <c r="B104" s="8">
        <f t="shared" si="40"/>
        <v>0</v>
      </c>
      <c r="C104" s="8">
        <f t="shared" si="40"/>
        <v>0</v>
      </c>
      <c r="D104" s="8">
        <f t="shared" si="40"/>
        <v>0</v>
      </c>
      <c r="E104" s="8">
        <f t="shared" si="40"/>
        <v>0</v>
      </c>
      <c r="F104" s="8">
        <f t="shared" si="40"/>
        <v>0</v>
      </c>
      <c r="G104" s="8">
        <f t="shared" si="40"/>
        <v>0</v>
      </c>
      <c r="H104" s="8">
        <f t="shared" si="40"/>
        <v>0</v>
      </c>
      <c r="I104" s="16">
        <f t="shared" si="37"/>
        <v>0</v>
      </c>
      <c r="J104" s="8">
        <f t="shared" si="41"/>
        <v>0</v>
      </c>
      <c r="K104" s="8">
        <f t="shared" si="41"/>
        <v>0</v>
      </c>
      <c r="L104" s="8">
        <f t="shared" si="41"/>
        <v>0</v>
      </c>
      <c r="M104" s="8">
        <f t="shared" si="41"/>
        <v>0</v>
      </c>
      <c r="N104" s="8">
        <f t="shared" si="41"/>
        <v>0</v>
      </c>
      <c r="O104" s="8">
        <f t="shared" si="41"/>
        <v>0</v>
      </c>
      <c r="P104" s="8">
        <f t="shared" si="41"/>
        <v>0</v>
      </c>
      <c r="Q104" s="9">
        <f t="shared" si="38"/>
        <v>0</v>
      </c>
      <c r="R104" s="8">
        <f t="shared" si="42"/>
        <v>0</v>
      </c>
      <c r="S104" s="8">
        <f t="shared" si="42"/>
        <v>0</v>
      </c>
      <c r="T104" s="8">
        <f t="shared" si="42"/>
        <v>0</v>
      </c>
      <c r="U104" s="8">
        <f t="shared" si="42"/>
        <v>0</v>
      </c>
      <c r="V104" s="8">
        <f t="shared" si="42"/>
        <v>0</v>
      </c>
      <c r="W104" s="8">
        <f t="shared" si="42"/>
        <v>0</v>
      </c>
      <c r="X104" s="8">
        <f t="shared" si="42"/>
        <v>0</v>
      </c>
      <c r="Y104" s="9">
        <f t="shared" si="39"/>
        <v>0</v>
      </c>
    </row>
    <row r="105" spans="1:25" ht="13.5" customHeight="1" x14ac:dyDescent="0.25">
      <c r="A105" s="10">
        <f t="shared" si="36"/>
        <v>0.69791666666666641</v>
      </c>
      <c r="B105" s="8">
        <f t="shared" si="40"/>
        <v>0</v>
      </c>
      <c r="C105" s="8">
        <f t="shared" si="40"/>
        <v>0</v>
      </c>
      <c r="D105" s="8">
        <f t="shared" si="40"/>
        <v>0</v>
      </c>
      <c r="E105" s="8">
        <f t="shared" si="40"/>
        <v>0</v>
      </c>
      <c r="F105" s="8">
        <f t="shared" si="40"/>
        <v>0</v>
      </c>
      <c r="G105" s="8">
        <f t="shared" si="40"/>
        <v>0</v>
      </c>
      <c r="H105" s="8">
        <f t="shared" si="40"/>
        <v>0</v>
      </c>
      <c r="I105" s="16">
        <f t="shared" si="37"/>
        <v>0</v>
      </c>
      <c r="J105" s="8">
        <f t="shared" si="41"/>
        <v>0</v>
      </c>
      <c r="K105" s="8">
        <f t="shared" si="41"/>
        <v>0</v>
      </c>
      <c r="L105" s="8">
        <f t="shared" si="41"/>
        <v>0</v>
      </c>
      <c r="M105" s="8">
        <f t="shared" si="41"/>
        <v>0</v>
      </c>
      <c r="N105" s="8">
        <f t="shared" si="41"/>
        <v>0</v>
      </c>
      <c r="O105" s="8">
        <f t="shared" si="41"/>
        <v>0</v>
      </c>
      <c r="P105" s="8">
        <f t="shared" si="41"/>
        <v>0</v>
      </c>
      <c r="Q105" s="9">
        <f t="shared" si="38"/>
        <v>0</v>
      </c>
      <c r="R105" s="8">
        <f t="shared" si="42"/>
        <v>0</v>
      </c>
      <c r="S105" s="8">
        <f t="shared" si="42"/>
        <v>0</v>
      </c>
      <c r="T105" s="8">
        <f t="shared" si="42"/>
        <v>0</v>
      </c>
      <c r="U105" s="8">
        <f t="shared" si="42"/>
        <v>0</v>
      </c>
      <c r="V105" s="8">
        <f t="shared" si="42"/>
        <v>0</v>
      </c>
      <c r="W105" s="8">
        <f t="shared" si="42"/>
        <v>0</v>
      </c>
      <c r="X105" s="8">
        <f t="shared" si="42"/>
        <v>0</v>
      </c>
      <c r="Y105" s="9">
        <f t="shared" si="39"/>
        <v>0</v>
      </c>
    </row>
    <row r="106" spans="1:25" ht="13.5" customHeight="1" x14ac:dyDescent="0.25">
      <c r="A106" s="10">
        <f t="shared" si="36"/>
        <v>0.70833333333333304</v>
      </c>
      <c r="B106" s="8">
        <f t="shared" si="40"/>
        <v>0</v>
      </c>
      <c r="C106" s="8">
        <f t="shared" si="40"/>
        <v>0</v>
      </c>
      <c r="D106" s="8">
        <f t="shared" si="40"/>
        <v>0</v>
      </c>
      <c r="E106" s="8">
        <f t="shared" si="40"/>
        <v>0</v>
      </c>
      <c r="F106" s="8">
        <f t="shared" si="40"/>
        <v>0</v>
      </c>
      <c r="G106" s="8">
        <f t="shared" si="40"/>
        <v>0</v>
      </c>
      <c r="H106" s="8">
        <f t="shared" si="40"/>
        <v>0</v>
      </c>
      <c r="I106" s="16">
        <f t="shared" si="37"/>
        <v>0</v>
      </c>
      <c r="J106" s="8">
        <f t="shared" si="41"/>
        <v>0</v>
      </c>
      <c r="K106" s="8">
        <f t="shared" si="41"/>
        <v>0</v>
      </c>
      <c r="L106" s="8">
        <f t="shared" si="41"/>
        <v>0</v>
      </c>
      <c r="M106" s="8">
        <f t="shared" si="41"/>
        <v>0</v>
      </c>
      <c r="N106" s="8">
        <f t="shared" si="41"/>
        <v>0</v>
      </c>
      <c r="O106" s="8">
        <f t="shared" si="41"/>
        <v>0</v>
      </c>
      <c r="P106" s="8">
        <f t="shared" si="41"/>
        <v>0</v>
      </c>
      <c r="Q106" s="9">
        <f t="shared" si="38"/>
        <v>0</v>
      </c>
      <c r="R106" s="8">
        <f t="shared" si="42"/>
        <v>0</v>
      </c>
      <c r="S106" s="8">
        <f t="shared" si="42"/>
        <v>0</v>
      </c>
      <c r="T106" s="8">
        <f t="shared" si="42"/>
        <v>0</v>
      </c>
      <c r="U106" s="8">
        <f t="shared" si="42"/>
        <v>0</v>
      </c>
      <c r="V106" s="8">
        <f t="shared" si="42"/>
        <v>0</v>
      </c>
      <c r="W106" s="8">
        <f t="shared" si="42"/>
        <v>0</v>
      </c>
      <c r="X106" s="8">
        <f t="shared" si="42"/>
        <v>0</v>
      </c>
      <c r="Y106" s="9">
        <f t="shared" si="39"/>
        <v>0</v>
      </c>
    </row>
    <row r="107" spans="1:25" ht="13.5" customHeight="1" x14ac:dyDescent="0.25">
      <c r="A107" s="10">
        <f t="shared" si="36"/>
        <v>0.71874999999999967</v>
      </c>
      <c r="B107" s="8">
        <f t="shared" si="40"/>
        <v>0</v>
      </c>
      <c r="C107" s="8">
        <f t="shared" si="40"/>
        <v>0</v>
      </c>
      <c r="D107" s="8">
        <f t="shared" si="40"/>
        <v>0</v>
      </c>
      <c r="E107" s="8">
        <f t="shared" si="40"/>
        <v>0</v>
      </c>
      <c r="F107" s="8">
        <f t="shared" si="40"/>
        <v>0</v>
      </c>
      <c r="G107" s="8">
        <f t="shared" si="40"/>
        <v>0</v>
      </c>
      <c r="H107" s="8">
        <f t="shared" si="40"/>
        <v>0</v>
      </c>
      <c r="I107" s="16">
        <f t="shared" si="37"/>
        <v>0</v>
      </c>
      <c r="J107" s="8">
        <f t="shared" si="41"/>
        <v>0</v>
      </c>
      <c r="K107" s="8">
        <f t="shared" si="41"/>
        <v>0</v>
      </c>
      <c r="L107" s="8">
        <f t="shared" si="41"/>
        <v>0</v>
      </c>
      <c r="M107" s="8">
        <f t="shared" si="41"/>
        <v>0</v>
      </c>
      <c r="N107" s="8">
        <f t="shared" si="41"/>
        <v>0</v>
      </c>
      <c r="O107" s="8">
        <f t="shared" si="41"/>
        <v>0</v>
      </c>
      <c r="P107" s="8">
        <f t="shared" si="41"/>
        <v>0</v>
      </c>
      <c r="Q107" s="9">
        <f t="shared" si="38"/>
        <v>0</v>
      </c>
      <c r="R107" s="8">
        <f t="shared" si="42"/>
        <v>0</v>
      </c>
      <c r="S107" s="8">
        <f t="shared" si="42"/>
        <v>0</v>
      </c>
      <c r="T107" s="8">
        <f t="shared" si="42"/>
        <v>0</v>
      </c>
      <c r="U107" s="8">
        <f t="shared" si="42"/>
        <v>0</v>
      </c>
      <c r="V107" s="8">
        <f t="shared" si="42"/>
        <v>0</v>
      </c>
      <c r="W107" s="8">
        <f t="shared" si="42"/>
        <v>0</v>
      </c>
      <c r="X107" s="8">
        <f t="shared" si="42"/>
        <v>0</v>
      </c>
      <c r="Y107" s="9">
        <f t="shared" si="39"/>
        <v>0</v>
      </c>
    </row>
    <row r="108" spans="1:25" ht="13.5" customHeight="1" x14ac:dyDescent="0.25">
      <c r="A108" s="10">
        <f t="shared" si="36"/>
        <v>0.7291666666666663</v>
      </c>
      <c r="B108" s="8">
        <f t="shared" si="40"/>
        <v>0</v>
      </c>
      <c r="C108" s="8">
        <f t="shared" si="40"/>
        <v>0</v>
      </c>
      <c r="D108" s="8">
        <f t="shared" si="40"/>
        <v>0</v>
      </c>
      <c r="E108" s="8">
        <f t="shared" si="40"/>
        <v>0</v>
      </c>
      <c r="F108" s="8">
        <f t="shared" si="40"/>
        <v>0</v>
      </c>
      <c r="G108" s="8">
        <f t="shared" si="40"/>
        <v>0</v>
      </c>
      <c r="H108" s="8">
        <f t="shared" si="40"/>
        <v>0</v>
      </c>
      <c r="I108" s="16">
        <f t="shared" si="37"/>
        <v>0</v>
      </c>
      <c r="J108" s="8">
        <f t="shared" si="41"/>
        <v>0</v>
      </c>
      <c r="K108" s="8">
        <f t="shared" si="41"/>
        <v>0</v>
      </c>
      <c r="L108" s="8">
        <f t="shared" si="41"/>
        <v>0</v>
      </c>
      <c r="M108" s="8">
        <f t="shared" si="41"/>
        <v>0</v>
      </c>
      <c r="N108" s="8">
        <f t="shared" si="41"/>
        <v>0</v>
      </c>
      <c r="O108" s="8">
        <f t="shared" si="41"/>
        <v>0</v>
      </c>
      <c r="P108" s="8">
        <f t="shared" si="41"/>
        <v>0</v>
      </c>
      <c r="Q108" s="9">
        <f t="shared" si="38"/>
        <v>0</v>
      </c>
      <c r="R108" s="8">
        <f t="shared" si="42"/>
        <v>0</v>
      </c>
      <c r="S108" s="8">
        <f t="shared" si="42"/>
        <v>0</v>
      </c>
      <c r="T108" s="8">
        <f t="shared" si="42"/>
        <v>0</v>
      </c>
      <c r="U108" s="8">
        <f t="shared" si="42"/>
        <v>0</v>
      </c>
      <c r="V108" s="8">
        <f t="shared" si="42"/>
        <v>0</v>
      </c>
      <c r="W108" s="8">
        <f t="shared" si="42"/>
        <v>0</v>
      </c>
      <c r="X108" s="8">
        <f t="shared" si="42"/>
        <v>0</v>
      </c>
      <c r="Y108" s="9">
        <f t="shared" si="39"/>
        <v>0</v>
      </c>
    </row>
    <row r="109" spans="1:25" ht="13.5" customHeight="1" x14ac:dyDescent="0.25">
      <c r="A109" s="10">
        <f t="shared" si="36"/>
        <v>0.73958333333333293</v>
      </c>
      <c r="B109" s="8">
        <f t="shared" si="40"/>
        <v>0</v>
      </c>
      <c r="C109" s="8">
        <f t="shared" si="40"/>
        <v>0</v>
      </c>
      <c r="D109" s="8">
        <f t="shared" si="40"/>
        <v>0</v>
      </c>
      <c r="E109" s="8">
        <f t="shared" si="40"/>
        <v>0</v>
      </c>
      <c r="F109" s="8">
        <f t="shared" si="40"/>
        <v>0</v>
      </c>
      <c r="G109" s="8">
        <f t="shared" si="40"/>
        <v>0</v>
      </c>
      <c r="H109" s="8">
        <f t="shared" si="40"/>
        <v>0</v>
      </c>
      <c r="I109" s="16">
        <f t="shared" si="37"/>
        <v>0</v>
      </c>
      <c r="J109" s="8">
        <f t="shared" si="41"/>
        <v>0</v>
      </c>
      <c r="K109" s="8">
        <f t="shared" si="41"/>
        <v>0</v>
      </c>
      <c r="L109" s="8">
        <f t="shared" si="41"/>
        <v>0</v>
      </c>
      <c r="M109" s="8">
        <f t="shared" si="41"/>
        <v>0</v>
      </c>
      <c r="N109" s="8">
        <f t="shared" si="41"/>
        <v>0</v>
      </c>
      <c r="O109" s="8">
        <f t="shared" si="41"/>
        <v>0</v>
      </c>
      <c r="P109" s="8">
        <f t="shared" si="41"/>
        <v>0</v>
      </c>
      <c r="Q109" s="9">
        <f t="shared" si="38"/>
        <v>0</v>
      </c>
      <c r="R109" s="8">
        <f t="shared" si="42"/>
        <v>0</v>
      </c>
      <c r="S109" s="8">
        <f t="shared" si="42"/>
        <v>0</v>
      </c>
      <c r="T109" s="8">
        <f t="shared" si="42"/>
        <v>0</v>
      </c>
      <c r="U109" s="8">
        <f t="shared" si="42"/>
        <v>0</v>
      </c>
      <c r="V109" s="8">
        <f t="shared" si="42"/>
        <v>0</v>
      </c>
      <c r="W109" s="8">
        <f t="shared" si="42"/>
        <v>0</v>
      </c>
      <c r="X109" s="8">
        <f t="shared" si="42"/>
        <v>0</v>
      </c>
      <c r="Y109" s="9">
        <f t="shared" si="39"/>
        <v>0</v>
      </c>
    </row>
    <row r="110" spans="1:25" ht="13.5" customHeight="1" thickBot="1" x14ac:dyDescent="0.3">
      <c r="A110" s="24">
        <f t="shared" si="36"/>
        <v>0.74999999999999956</v>
      </c>
      <c r="B110" s="12">
        <f t="shared" si="40"/>
        <v>0</v>
      </c>
      <c r="C110" s="12">
        <f t="shared" si="40"/>
        <v>0</v>
      </c>
      <c r="D110" s="12">
        <f t="shared" si="40"/>
        <v>0</v>
      </c>
      <c r="E110" s="12">
        <f t="shared" si="40"/>
        <v>0</v>
      </c>
      <c r="F110" s="12">
        <f t="shared" si="40"/>
        <v>0</v>
      </c>
      <c r="G110" s="12">
        <f t="shared" si="40"/>
        <v>0</v>
      </c>
      <c r="H110" s="12">
        <f t="shared" si="40"/>
        <v>0</v>
      </c>
      <c r="I110" s="22">
        <f t="shared" si="37"/>
        <v>0</v>
      </c>
      <c r="J110" s="12">
        <f t="shared" si="41"/>
        <v>0</v>
      </c>
      <c r="K110" s="12">
        <f t="shared" si="41"/>
        <v>0</v>
      </c>
      <c r="L110" s="12">
        <f t="shared" si="41"/>
        <v>0</v>
      </c>
      <c r="M110" s="12">
        <f t="shared" si="41"/>
        <v>0</v>
      </c>
      <c r="N110" s="12">
        <f t="shared" si="41"/>
        <v>0</v>
      </c>
      <c r="O110" s="12">
        <f t="shared" si="41"/>
        <v>0</v>
      </c>
      <c r="P110" s="12">
        <f t="shared" si="41"/>
        <v>0</v>
      </c>
      <c r="Q110" s="13">
        <f t="shared" si="38"/>
        <v>0</v>
      </c>
      <c r="R110" s="12">
        <f t="shared" si="42"/>
        <v>0</v>
      </c>
      <c r="S110" s="12">
        <f t="shared" si="42"/>
        <v>0</v>
      </c>
      <c r="T110" s="12">
        <f t="shared" si="42"/>
        <v>0</v>
      </c>
      <c r="U110" s="12">
        <f t="shared" si="42"/>
        <v>0</v>
      </c>
      <c r="V110" s="12">
        <f t="shared" si="42"/>
        <v>0</v>
      </c>
      <c r="W110" s="12">
        <f t="shared" si="42"/>
        <v>0</v>
      </c>
      <c r="X110" s="12">
        <f t="shared" si="42"/>
        <v>0</v>
      </c>
      <c r="Y110" s="13">
        <f t="shared" si="39"/>
        <v>0</v>
      </c>
    </row>
    <row r="111" spans="1:25" ht="13.5" customHeight="1" thickTop="1" x14ac:dyDescent="0.25"/>
  </sheetData>
  <mergeCells count="6">
    <mergeCell ref="B7:I7"/>
    <mergeCell ref="J7:Q7"/>
    <mergeCell ref="R7:Y7"/>
    <mergeCell ref="B61:H61"/>
    <mergeCell ref="J61:P61"/>
    <mergeCell ref="R61:X6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6" orientation="portrait" r:id="rId1"/>
  <headerFooter>
    <oddFooter>&amp;L&amp;"Tahoma,Bold"www.intelligent-data-collection.com</oddFooter>
  </headerFooter>
  <rowBreaks count="1" manualBreakCount="1">
    <brk id="60" max="24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N56"/>
  <sheetViews>
    <sheetView view="pageBreakPreview" zoomScale="80" zoomScaleNormal="80" zoomScaleSheetLayoutView="80" workbookViewId="0"/>
  </sheetViews>
  <sheetFormatPr defaultColWidth="9.1796875" defaultRowHeight="12.5" x14ac:dyDescent="0.25"/>
  <cols>
    <col min="1" max="1" width="11.81640625" style="28" customWidth="1"/>
    <col min="2" max="16384" width="9.1796875" style="28"/>
  </cols>
  <sheetData>
    <row r="1" spans="1:14" ht="28.5" customHeight="1" x14ac:dyDescent="0.25">
      <c r="A1" s="141" t="s">
        <v>4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4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x14ac:dyDescent="0.25">
      <c r="A3" s="133" t="str">
        <f>'Internal Control-Check Sheet'!$E$3</f>
        <v>Client:</v>
      </c>
      <c r="B3" s="151"/>
      <c r="C3" s="144" t="str">
        <f>'Internal Control-Check Sheet'!$G$3</f>
        <v>Bristol CC</v>
      </c>
      <c r="D3" s="146"/>
      <c r="E3" s="144"/>
      <c r="F3" s="133" t="str">
        <f>'Internal Control-Check Sheet'!$J$3</f>
        <v>Dates of Survey:</v>
      </c>
      <c r="G3" s="146"/>
      <c r="H3" s="148" t="str">
        <f>'Internal Control-Check Sheet'!$L$3</f>
        <v>11.06.2024</v>
      </c>
      <c r="I3" s="85"/>
      <c r="J3" s="85"/>
      <c r="K3" s="85"/>
      <c r="L3" s="85"/>
      <c r="M3" s="85"/>
      <c r="N3" s="85"/>
    </row>
    <row r="4" spans="1:14" x14ac:dyDescent="0.25">
      <c r="A4" s="133" t="str">
        <f>'Internal Control-Check Sheet'!$E$4</f>
        <v>Project Number:</v>
      </c>
      <c r="B4" s="151"/>
      <c r="C4" s="144" t="str">
        <f>'Internal Control-Check Sheet'!$G$4</f>
        <v>ID-0524-0183</v>
      </c>
      <c r="D4" s="146"/>
      <c r="E4" s="144"/>
      <c r="F4" s="133" t="str">
        <f>'Internal Control-Check Sheet'!$J$4</f>
        <v>Site Name:</v>
      </c>
      <c r="G4" s="144"/>
      <c r="H4" s="144" t="str">
        <f>'Internal Control-Check Sheet'!$L$4</f>
        <v>St Luke's Road</v>
      </c>
      <c r="I4" s="85"/>
      <c r="J4" s="85"/>
      <c r="K4" s="85"/>
      <c r="L4" s="85"/>
      <c r="M4" s="85"/>
      <c r="N4" s="85"/>
    </row>
    <row r="5" spans="1:14" x14ac:dyDescent="0.25">
      <c r="A5" s="133" t="str">
        <f>'Internal Control-Check Sheet'!$E$5</f>
        <v>Site Number:</v>
      </c>
      <c r="B5" s="151"/>
      <c r="C5" s="144" t="str">
        <f>'Internal Control-Check Sheet'!$G$5</f>
        <v>Site 12</v>
      </c>
      <c r="D5" s="146"/>
      <c r="E5" s="144"/>
      <c r="F5" s="133" t="str">
        <f>'Internal Control-Check Sheet'!$J$5</f>
        <v>Survey Type:</v>
      </c>
      <c r="G5" s="144"/>
      <c r="H5" s="148" t="str">
        <f>'Internal Control-Check Sheet'!$L$5</f>
        <v>Multi-day Link Count</v>
      </c>
      <c r="I5" s="85"/>
      <c r="J5" s="85"/>
      <c r="K5" s="85"/>
      <c r="L5" s="85"/>
      <c r="M5" s="85"/>
      <c r="N5" s="85"/>
    </row>
    <row r="7" spans="1:14" ht="15" x14ac:dyDescent="0.3">
      <c r="A7" s="29" t="s">
        <v>86</v>
      </c>
    </row>
    <row r="9" spans="1:14" ht="13" thickBot="1" x14ac:dyDescent="0.3">
      <c r="A9" s="27" t="s">
        <v>97</v>
      </c>
    </row>
    <row r="10" spans="1:14" ht="13.5" thickTop="1" thickBot="1" x14ac:dyDescent="0.3">
      <c r="B10" s="155" t="s">
        <v>106</v>
      </c>
      <c r="C10" s="155" t="s">
        <v>9</v>
      </c>
      <c r="D10" s="155" t="s">
        <v>107</v>
      </c>
      <c r="E10" s="155" t="s">
        <v>108</v>
      </c>
      <c r="F10" s="155" t="s">
        <v>109</v>
      </c>
      <c r="G10" s="155" t="s">
        <v>6</v>
      </c>
      <c r="H10" s="155" t="s">
        <v>77</v>
      </c>
    </row>
    <row r="11" spans="1:14" ht="13" thickTop="1" x14ac:dyDescent="0.25">
      <c r="A11" s="156" t="str">
        <f ca="1">'MCC Data (11.06.2024)'!$H$3</f>
        <v>11.06.2024</v>
      </c>
      <c r="B11" s="83">
        <f>IFERROR(SUM('MCC Data (11.06.2024)'!B$9:B$60)/SUM('MCC Data (11.06.2024)'!$I$9:$I$60),0)</f>
        <v>0.72583974479264401</v>
      </c>
      <c r="C11" s="83">
        <f>IFERROR(SUM('MCC Data (11.06.2024)'!C$9:C$60)/SUM('MCC Data (11.06.2024)'!$I$9:$I$60),0)</f>
        <v>0.14186526552824169</v>
      </c>
      <c r="D11" s="83">
        <f>IFERROR(SUM('MCC Data (11.06.2024)'!D$9:D$60)/SUM('MCC Data (11.06.2024)'!$I$9:$I$60),0)</f>
        <v>3.7530493525989865E-3</v>
      </c>
      <c r="E11" s="83">
        <f>IFERROR(SUM('MCC Data (11.06.2024)'!E$9:E$60)/SUM('MCC Data (11.06.2024)'!$I$9:$I$60),0)</f>
        <v>0</v>
      </c>
      <c r="F11" s="83">
        <f>IFERROR(SUM('MCC Data (11.06.2024)'!F$9:F$60)/SUM('MCC Data (11.06.2024)'!$I$9:$I$60),0)</f>
        <v>3.7530493525989868E-4</v>
      </c>
      <c r="G11" s="83">
        <f>IFERROR(SUM('MCC Data (11.06.2024)'!G$9:G$60)/SUM('MCC Data (11.06.2024)'!$I$9:$I$60),0)</f>
        <v>3.0962657158941639E-2</v>
      </c>
      <c r="H11" s="83">
        <f>IFERROR(SUM('MCC Data (11.06.2024)'!H$9:H$60)/SUM('MCC Data (11.06.2024)'!$I$9:$I$60),0)</f>
        <v>9.7203978232313748E-2</v>
      </c>
    </row>
    <row r="12" spans="1:14" ht="13" thickBot="1" x14ac:dyDescent="0.3">
      <c r="A12" s="157" t="str">
        <f ca="1">'MCC Data (12.06.2024)'!$H$3</f>
        <v>12.06.2024</v>
      </c>
      <c r="B12" s="84">
        <f>IFERROR(SUM('MCC Data (12.06.2024)'!B$9:B$60)/SUM('MCC Data (12.06.2024)'!$I$9:$I$60),0)</f>
        <v>0</v>
      </c>
      <c r="C12" s="84">
        <f>IFERROR(SUM('MCC Data (12.06.2024)'!C$9:C$60)/SUM('MCC Data (12.06.2024)'!$I$9:$I$60),0)</f>
        <v>0</v>
      </c>
      <c r="D12" s="84">
        <f>IFERROR(SUM('MCC Data (12.06.2024)'!D$9:D$60)/SUM('MCC Data (12.06.2024)'!$I$9:$I$60),0)</f>
        <v>0</v>
      </c>
      <c r="E12" s="84">
        <f>IFERROR(SUM('MCC Data (12.06.2024)'!E$9:E$60)/SUM('MCC Data (12.06.2024)'!$I$9:$I$60),0)</f>
        <v>0</v>
      </c>
      <c r="F12" s="84">
        <f>IFERROR(SUM('MCC Data (12.06.2024)'!F$9:F$60)/SUM('MCC Data (12.06.2024)'!$I$9:$I$60),0)</f>
        <v>0</v>
      </c>
      <c r="G12" s="84">
        <f>IFERROR(SUM('MCC Data (12.06.2024)'!G$9:G$60)/SUM('MCC Data (12.06.2024)'!$I$9:$I$60),0)</f>
        <v>0</v>
      </c>
      <c r="H12" s="84">
        <f>IFERROR(SUM('MCC Data (12.06.2024)'!H$9:H$60)/SUM('MCC Data (12.06.2024)'!$I$9:$I$60),0)</f>
        <v>0</v>
      </c>
    </row>
    <row r="13" spans="1:14" ht="13" thickTop="1" x14ac:dyDescent="0.25">
      <c r="A13" s="152" t="s">
        <v>87</v>
      </c>
    </row>
    <row r="15" spans="1:14" x14ac:dyDescent="0.25">
      <c r="B15" s="30"/>
    </row>
    <row r="16" spans="1:14" x14ac:dyDescent="0.25">
      <c r="B16" s="30"/>
    </row>
    <row r="17" spans="2:2" x14ac:dyDescent="0.25">
      <c r="B17" s="30"/>
    </row>
    <row r="18" spans="2:2" x14ac:dyDescent="0.25">
      <c r="B18" s="30"/>
    </row>
    <row r="19" spans="2:2" x14ac:dyDescent="0.25">
      <c r="B19" s="30"/>
    </row>
    <row r="20" spans="2:2" x14ac:dyDescent="0.25">
      <c r="B20" s="30"/>
    </row>
    <row r="21" spans="2:2" x14ac:dyDescent="0.25">
      <c r="B21" s="30"/>
    </row>
    <row r="52" spans="1:8" ht="13" thickBot="1" x14ac:dyDescent="0.3">
      <c r="A52" s="27" t="s">
        <v>98</v>
      </c>
    </row>
    <row r="53" spans="1:8" ht="13.5" thickTop="1" thickBot="1" x14ac:dyDescent="0.3">
      <c r="B53" s="158" t="s">
        <v>106</v>
      </c>
      <c r="C53" s="158" t="s">
        <v>9</v>
      </c>
      <c r="D53" s="158" t="s">
        <v>107</v>
      </c>
      <c r="E53" s="158" t="s">
        <v>108</v>
      </c>
      <c r="F53" s="158" t="s">
        <v>109</v>
      </c>
      <c r="G53" s="158" t="s">
        <v>6</v>
      </c>
      <c r="H53" s="158" t="s">
        <v>77</v>
      </c>
    </row>
    <row r="54" spans="1:8" ht="13" thickTop="1" x14ac:dyDescent="0.25">
      <c r="A54" s="156" t="str">
        <f ca="1">'MCC Data (11.06.2024)'!$H$3</f>
        <v>11.06.2024</v>
      </c>
      <c r="B54" s="83">
        <f>IFERROR(SUM('MCC Data (11.06.2024)'!J$9:J$60)/SUM('MCC Data (11.06.2024)'!$Q$9:$Q$60),0)</f>
        <v>0.68188343382141836</v>
      </c>
      <c r="C54" s="83">
        <f>IFERROR(SUM('MCC Data (11.06.2024)'!K$9:K$60)/SUM('MCC Data (11.06.2024)'!$Q$9:$Q$60),0)</f>
        <v>0.13867355727820843</v>
      </c>
      <c r="D54" s="83">
        <f>IFERROR(SUM('MCC Data (11.06.2024)'!L$9:L$60)/SUM('MCC Data (11.06.2024)'!$Q$9:$Q$60),0)</f>
        <v>1.7226528854435831E-3</v>
      </c>
      <c r="E54" s="83">
        <f>IFERROR(SUM('MCC Data (11.06.2024)'!M$9:M$60)/SUM('MCC Data (11.06.2024)'!$Q$9:$Q$60),0)</f>
        <v>0</v>
      </c>
      <c r="F54" s="83">
        <f>IFERROR(SUM('MCC Data (11.06.2024)'!N$9:N$60)/SUM('MCC Data (11.06.2024)'!$Q$9:$Q$60),0)</f>
        <v>8.6132644272179156E-4</v>
      </c>
      <c r="G54" s="83">
        <f>IFERROR(SUM('MCC Data (11.06.2024)'!O$9:O$60)/SUM('MCC Data (11.06.2024)'!$Q$9:$Q$60),0)</f>
        <v>5.4263565891472867E-2</v>
      </c>
      <c r="H54" s="83">
        <f>IFERROR(SUM('MCC Data (11.06.2024)'!P$9:P$60)/SUM('MCC Data (11.06.2024)'!$Q$9:$Q$60),0)</f>
        <v>0.122595463680735</v>
      </c>
    </row>
    <row r="55" spans="1:8" ht="13" thickBot="1" x14ac:dyDescent="0.3">
      <c r="A55" s="157" t="str">
        <f ca="1">'MCC Data (12.06.2024)'!$H$3</f>
        <v>12.06.2024</v>
      </c>
      <c r="B55" s="84">
        <f>IFERROR(SUM('MCC Data (12.06.2024)'!J$9:J$60)/SUM('MCC Data (12.06.2024)'!$Q$9:$Q$60),0)</f>
        <v>0</v>
      </c>
      <c r="C55" s="84">
        <f>IFERROR(SUM('MCC Data (12.06.2024)'!K$9:K$60)/SUM('MCC Data (12.06.2024)'!$Q$9:$Q$60),0)</f>
        <v>0</v>
      </c>
      <c r="D55" s="84">
        <f>IFERROR(SUM('MCC Data (12.06.2024)'!L$9:L$60)/SUM('MCC Data (12.06.2024)'!$Q$9:$Q$60),0)</f>
        <v>0</v>
      </c>
      <c r="E55" s="84">
        <f>IFERROR(SUM('MCC Data (12.06.2024)'!M$9:M$60)/SUM('MCC Data (12.06.2024)'!$Q$9:$Q$60),0)</f>
        <v>0</v>
      </c>
      <c r="F55" s="84">
        <f>IFERROR(SUM('MCC Data (12.06.2024)'!N$9:N$60)/SUM('MCC Data (12.06.2024)'!$Q$9:$Q$60),0)</f>
        <v>0</v>
      </c>
      <c r="G55" s="84">
        <f>IFERROR(SUM('MCC Data (12.06.2024)'!O$9:O$60)/SUM('MCC Data (12.06.2024)'!$Q$9:$Q$60),0)</f>
        <v>0</v>
      </c>
      <c r="H55" s="84">
        <f>IFERROR(SUM('MCC Data (12.06.2024)'!P$9:P$60)/SUM('MCC Data (12.06.2024)'!$Q$9:$Q$60),0)</f>
        <v>0</v>
      </c>
    </row>
    <row r="56" spans="1:8" ht="13" thickTop="1" x14ac:dyDescent="0.25">
      <c r="A56" s="152" t="s">
        <v>87</v>
      </c>
      <c r="B56" s="153"/>
      <c r="C56" s="153"/>
      <c r="D56" s="153"/>
      <c r="E56" s="153"/>
      <c r="F56" s="153"/>
      <c r="G56" s="153"/>
      <c r="H56" s="153"/>
    </row>
  </sheetData>
  <sheetProtection formatCells="0"/>
  <pageMargins left="0.70866141732283472" right="0.70866141732283472" top="0.74803149606299213" bottom="0.74803149606299213" header="0.31496062992125984" footer="0.31496062992125984"/>
  <pageSetup scale="57" orientation="portrait" r:id="rId1"/>
  <ignoredErrors>
    <ignoredError xmlns:x16r3="http://schemas.microsoft.com/office/spreadsheetml/2018/08/main" sqref="H4" x16r3:misleadingFormat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U112"/>
  <sheetViews>
    <sheetView view="pageBreakPreview" zoomScale="80" zoomScaleNormal="100" zoomScaleSheetLayoutView="80" workbookViewId="0"/>
  </sheetViews>
  <sheetFormatPr defaultRowHeight="12.5" x14ac:dyDescent="0.25"/>
  <cols>
    <col min="1" max="1" width="19.1796875" customWidth="1"/>
    <col min="2" max="13" width="11.7265625" customWidth="1"/>
    <col min="14" max="22" width="7.1796875" customWidth="1"/>
  </cols>
  <sheetData>
    <row r="1" spans="1:21" s="2" customFormat="1" ht="28.5" customHeight="1" x14ac:dyDescent="0.25">
      <c r="A1" s="141" t="s">
        <v>4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21" s="2" customFormat="1" ht="12.75" customHeight="1" x14ac:dyDescent="0.25">
      <c r="A2" s="143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5"/>
    </row>
    <row r="3" spans="1:21" s="2" customFormat="1" ht="12.75" customHeight="1" x14ac:dyDescent="0.25">
      <c r="A3" s="133" t="str">
        <f>'Internal Control-Check Sheet'!$E$3</f>
        <v>Client:</v>
      </c>
      <c r="B3" s="144" t="str">
        <f>'Internal Control-Check Sheet'!$G$3</f>
        <v>Bristol CC</v>
      </c>
      <c r="C3" s="146"/>
      <c r="D3" s="154"/>
      <c r="E3" s="133" t="str">
        <f>'Internal Control-Check Sheet'!$J$3</f>
        <v>Dates of Survey:</v>
      </c>
      <c r="F3" s="154"/>
      <c r="G3" s="148" t="str">
        <f>'Internal Control-Check Sheet'!$L$3</f>
        <v>11.06.2024</v>
      </c>
      <c r="H3" s="142"/>
      <c r="I3" s="144"/>
      <c r="J3" s="146"/>
      <c r="K3" s="133"/>
      <c r="L3" s="133"/>
      <c r="M3" s="142"/>
      <c r="N3" s="5"/>
    </row>
    <row r="4" spans="1:21" s="2" customFormat="1" ht="12.75" customHeight="1" x14ac:dyDescent="0.25">
      <c r="A4" s="133" t="str">
        <f>'Internal Control-Check Sheet'!$E$4</f>
        <v>Project Number:</v>
      </c>
      <c r="B4" s="144" t="str">
        <f>'Internal Control-Check Sheet'!$G$4</f>
        <v>ID-0524-0183</v>
      </c>
      <c r="C4" s="146"/>
      <c r="D4" s="154"/>
      <c r="E4" s="133" t="str">
        <f>'Internal Control-Check Sheet'!$J$4</f>
        <v>Site Name:</v>
      </c>
      <c r="F4" s="154"/>
      <c r="G4" s="144" t="str">
        <f>'Internal Control-Check Sheet'!$L$4</f>
        <v>St Luke's Road</v>
      </c>
      <c r="H4" s="142"/>
      <c r="I4" s="144"/>
      <c r="J4" s="147" t="s">
        <v>35</v>
      </c>
      <c r="K4" s="144" t="str">
        <f>'Internal Control-Check Sheet'!$F$9</f>
        <v>Hill Avenue (S)</v>
      </c>
      <c r="L4" s="144"/>
      <c r="M4" s="142"/>
      <c r="N4" s="5"/>
      <c r="P4" s="149" t="s">
        <v>47</v>
      </c>
    </row>
    <row r="5" spans="1:21" s="2" customFormat="1" ht="12.75" customHeight="1" x14ac:dyDescent="0.25">
      <c r="A5" s="133" t="str">
        <f>'Internal Control-Check Sheet'!$E$5</f>
        <v>Site Number:</v>
      </c>
      <c r="B5" s="144" t="str">
        <f>'Internal Control-Check Sheet'!$G$5</f>
        <v>Site 12</v>
      </c>
      <c r="C5" s="146"/>
      <c r="D5" s="154"/>
      <c r="E5" s="133" t="str">
        <f>'Internal Control-Check Sheet'!$J$5</f>
        <v>Survey Type:</v>
      </c>
      <c r="F5" s="154"/>
      <c r="G5" s="148" t="str">
        <f>'Internal Control-Check Sheet'!$L$5</f>
        <v>Multi-day Link Count</v>
      </c>
      <c r="H5" s="142"/>
      <c r="I5" s="144"/>
      <c r="J5" s="147" t="s">
        <v>36</v>
      </c>
      <c r="K5" s="144" t="str">
        <f>'Internal Control-Check Sheet'!$F$10</f>
        <v>Mead Street (N)</v>
      </c>
      <c r="L5" s="144"/>
      <c r="M5" s="142"/>
      <c r="N5" s="5"/>
      <c r="O5" s="5"/>
      <c r="P5" s="149" t="s">
        <v>48</v>
      </c>
      <c r="Q5" s="5"/>
      <c r="R5" s="5"/>
      <c r="S5" s="5"/>
      <c r="T5" s="5"/>
      <c r="U5" s="5"/>
    </row>
    <row r="6" spans="1:21" s="2" customFormat="1" ht="12.75" customHeight="1" thickBot="1" x14ac:dyDescent="0.3">
      <c r="A6" s="5"/>
      <c r="B6" s="23"/>
      <c r="C6" s="4"/>
      <c r="D6" s="5"/>
      <c r="E6" s="5"/>
      <c r="F6" s="4"/>
      <c r="G6" s="23"/>
      <c r="H6" s="4"/>
      <c r="J6" s="5"/>
      <c r="K6" s="5"/>
      <c r="L6" s="5"/>
      <c r="M6" s="5"/>
      <c r="N6" s="5"/>
      <c r="O6" s="32"/>
      <c r="P6" s="149" t="s">
        <v>49</v>
      </c>
      <c r="Q6" s="32"/>
      <c r="R6" s="32"/>
      <c r="S6" s="32"/>
      <c r="T6" s="32"/>
      <c r="U6" s="32"/>
    </row>
    <row r="7" spans="1:21" s="5" customFormat="1" ht="12.75" customHeight="1" thickTop="1" thickBot="1" x14ac:dyDescent="0.3">
      <c r="A7" s="3"/>
      <c r="B7" s="245" t="s">
        <v>54</v>
      </c>
      <c r="C7" s="246"/>
      <c r="D7" s="246"/>
      <c r="E7" s="247"/>
      <c r="F7" s="4"/>
      <c r="G7" s="23"/>
      <c r="H7" s="4"/>
      <c r="I7" s="2"/>
      <c r="J7" s="2"/>
      <c r="K7" s="2"/>
      <c r="L7" s="2"/>
      <c r="M7" s="2"/>
      <c r="N7" s="3" t="s">
        <v>50</v>
      </c>
      <c r="P7" s="150" t="s">
        <v>47</v>
      </c>
      <c r="Q7" s="33" t="s">
        <v>94</v>
      </c>
    </row>
    <row r="8" spans="1:21" s="5" customFormat="1" ht="12.75" customHeight="1" thickTop="1" thickBot="1" x14ac:dyDescent="0.3">
      <c r="B8" s="236" t="s">
        <v>95</v>
      </c>
      <c r="C8" s="238"/>
      <c r="D8" s="239" t="s">
        <v>96</v>
      </c>
      <c r="E8" s="241"/>
      <c r="F8" s="4"/>
      <c r="G8" s="23"/>
      <c r="H8" s="4"/>
      <c r="I8" s="2"/>
      <c r="J8" s="2"/>
      <c r="K8" s="2"/>
      <c r="L8" s="2"/>
      <c r="M8" s="2"/>
    </row>
    <row r="9" spans="1:21" s="5" customFormat="1" ht="12.75" customHeight="1" thickTop="1" thickBot="1" x14ac:dyDescent="0.3">
      <c r="A9" s="34" t="s">
        <v>0</v>
      </c>
      <c r="B9" s="34" t="str">
        <f ca="1">'MCC Data (11.06.2024)'!$H$3</f>
        <v>11.06.2024</v>
      </c>
      <c r="C9" s="82" t="str">
        <f ca="1">'MCC Data (12.06.2024)'!$H$3</f>
        <v>12.06.2024</v>
      </c>
      <c r="D9" s="82" t="str">
        <f ca="1">'MCC Data (11.06.2024)'!$H$3</f>
        <v>11.06.2024</v>
      </c>
      <c r="E9" s="82" t="str">
        <f ca="1">'MCC Data (12.06.2024)'!$H$3</f>
        <v>12.06.2024</v>
      </c>
      <c r="F9" s="4"/>
      <c r="G9" s="23"/>
      <c r="H9" s="4"/>
      <c r="I9" s="2"/>
      <c r="J9" s="2"/>
      <c r="K9" s="2"/>
      <c r="L9" s="2"/>
      <c r="M9" s="2"/>
      <c r="N9" s="3" t="s">
        <v>11</v>
      </c>
      <c r="O9" s="3"/>
    </row>
    <row r="10" spans="1:21" s="5" customFormat="1" ht="12.75" customHeight="1" thickTop="1" x14ac:dyDescent="0.25">
      <c r="A10" s="7">
        <f>'MCC Data (11.06.2024)'!A9</f>
        <v>0.25</v>
      </c>
      <c r="B10" s="21">
        <f>('MCC Data (11.06.2024)'!$B9*'PCU Data'!$N$11)+('MCC Data (11.06.2024)'!$C9*'PCU Data'!$O$11)+('MCC Data (11.06.2024)'!$D9*'PCU Data'!$P$11)+('MCC Data (11.06.2024)'!$E9*'PCU Data'!$Q$11)+('PCU Data'!$R$11*'MCC Data (11.06.2024)'!$F9)+('MCC Data (11.06.2024)'!$G9*'PCU Data'!$S$11)+('MCC Data (11.06.2024)'!$H9*'PCU Data'!$T$11)</f>
        <v>48</v>
      </c>
      <c r="C10" s="21">
        <f>('MCC Data (12.06.2024)'!$B9*'PCU Data'!$N$11)+('MCC Data (12.06.2024)'!$C9*'PCU Data'!$O$11)+('MCC Data (12.06.2024)'!$D9*'PCU Data'!$P$11)+('MCC Data (12.06.2024)'!$E9*'PCU Data'!$Q$11)+('PCU Data'!$R$11*'MCC Data (12.06.2024)'!$F9)+('MCC Data (12.06.2024)'!$G9*'PCU Data'!$S$11)+('MCC Data (12.06.2024)'!$H9*'PCU Data'!$T$11)</f>
        <v>0</v>
      </c>
      <c r="D10" s="21">
        <f>('MCC Data (11.06.2024)'!$J9*'PCU Data'!$N$11)+('MCC Data (11.06.2024)'!$K9*'PCU Data'!$O$11)+('MCC Data (11.06.2024)'!$L9*'PCU Data'!$P$11)+('MCC Data (11.06.2024)'!$M9*'PCU Data'!$Q$11)+('PCU Data'!$R$11*'MCC Data (11.06.2024)'!$N9)+('MCC Data (11.06.2024)'!$O9*'PCU Data'!$S$11)+('MCC Data (11.06.2024)'!$P9*'PCU Data'!$T$11)</f>
        <v>6.8</v>
      </c>
      <c r="E10" s="21">
        <f>('MCC Data (12.06.2024)'!$J9*'PCU Data'!$N$11)+('MCC Data (12.06.2024)'!$K9*'PCU Data'!$O$11)+('MCC Data (12.06.2024)'!$L9*'PCU Data'!$P$11)+('MCC Data (12.06.2024)'!$M9*'PCU Data'!$Q$11)+('PCU Data'!$R$11*'MCC Data (12.06.2024)'!$N9)+('MCC Data (12.06.2024)'!$O9*'PCU Data'!$S$11)+('MCC Data (12.06.2024)'!$P9*'PCU Data'!$T$11)</f>
        <v>0</v>
      </c>
      <c r="F10" s="4"/>
      <c r="G10" s="23"/>
      <c r="H10" s="4"/>
      <c r="I10" s="2"/>
      <c r="J10" s="2"/>
      <c r="K10" s="2"/>
      <c r="L10" s="2"/>
      <c r="M10" s="2"/>
      <c r="N10" s="5" t="s">
        <v>12</v>
      </c>
      <c r="O10" s="5" t="s">
        <v>9</v>
      </c>
      <c r="P10" s="5" t="s">
        <v>7</v>
      </c>
      <c r="Q10" s="5" t="s">
        <v>8</v>
      </c>
      <c r="R10" s="5" t="s">
        <v>13</v>
      </c>
      <c r="S10" s="5" t="s">
        <v>6</v>
      </c>
      <c r="T10" s="5" t="s">
        <v>25</v>
      </c>
    </row>
    <row r="11" spans="1:21" s="5" customFormat="1" ht="12.75" customHeight="1" x14ac:dyDescent="0.25">
      <c r="A11" s="10">
        <f>'MCC Data (11.06.2024)'!A10</f>
        <v>0.26041666666666669</v>
      </c>
      <c r="B11" s="21">
        <f>('MCC Data (11.06.2024)'!$B10*'PCU Data'!$N$11)+('MCC Data (11.06.2024)'!$C10*'PCU Data'!$O$11)+('MCC Data (11.06.2024)'!$D10*'PCU Data'!$P$11)+('MCC Data (11.06.2024)'!$E10*'PCU Data'!$Q$11)+('PCU Data'!$R$11*'MCC Data (11.06.2024)'!$F10)+('MCC Data (11.06.2024)'!$G10*'PCU Data'!$S$11)+('MCC Data (11.06.2024)'!$H10*'PCU Data'!$T$11)</f>
        <v>64.600000000000009</v>
      </c>
      <c r="C11" s="21">
        <f>('MCC Data (12.06.2024)'!$B10*'PCU Data'!$N$11)+('MCC Data (12.06.2024)'!$C10*'PCU Data'!$O$11)+('MCC Data (12.06.2024)'!$D10*'PCU Data'!$P$11)+('MCC Data (12.06.2024)'!$E10*'PCU Data'!$Q$11)+('PCU Data'!$R$11*'MCC Data (12.06.2024)'!$F10)+('MCC Data (12.06.2024)'!$G10*'PCU Data'!$S$11)+('MCC Data (12.06.2024)'!$H10*'PCU Data'!$T$11)</f>
        <v>0</v>
      </c>
      <c r="D11" s="21">
        <f>('MCC Data (11.06.2024)'!$J10*'PCU Data'!$N$11)+('MCC Data (11.06.2024)'!$K10*'PCU Data'!$O$11)+('MCC Data (11.06.2024)'!$L10*'PCU Data'!$P$11)+('MCC Data (11.06.2024)'!$M10*'PCU Data'!$Q$11)+('PCU Data'!$R$11*'MCC Data (11.06.2024)'!$N10)+('MCC Data (11.06.2024)'!$O10*'PCU Data'!$S$11)+('MCC Data (11.06.2024)'!$P10*'PCU Data'!$T$11)</f>
        <v>14.8</v>
      </c>
      <c r="E11" s="21">
        <f>('MCC Data (12.06.2024)'!$J10*'PCU Data'!$N$11)+('MCC Data (12.06.2024)'!$K10*'PCU Data'!$O$11)+('MCC Data (12.06.2024)'!$L10*'PCU Data'!$P$11)+('MCC Data (12.06.2024)'!$M10*'PCU Data'!$Q$11)+('PCU Data'!$R$11*'MCC Data (12.06.2024)'!$N10)+('MCC Data (12.06.2024)'!$O10*'PCU Data'!$S$11)+('MCC Data (12.06.2024)'!$P10*'PCU Data'!$T$11)</f>
        <v>0</v>
      </c>
      <c r="F11" s="4"/>
      <c r="G11" s="23"/>
      <c r="H11" s="4"/>
      <c r="I11" s="2"/>
      <c r="J11" s="2"/>
      <c r="K11" s="2"/>
      <c r="L11" s="2"/>
      <c r="M11" s="2"/>
      <c r="N11" s="32">
        <f>'Internal Control-Check Sheet'!G35</f>
        <v>1</v>
      </c>
      <c r="O11" s="32">
        <f>'Internal Control-Check Sheet'!H35</f>
        <v>1</v>
      </c>
      <c r="P11" s="32">
        <f>'Internal Control-Check Sheet'!I35</f>
        <v>1.9</v>
      </c>
      <c r="Q11" s="32">
        <f>'Internal Control-Check Sheet'!J35</f>
        <v>2.9</v>
      </c>
      <c r="R11" s="32">
        <f>'Internal Control-Check Sheet'!K35</f>
        <v>2.5</v>
      </c>
      <c r="S11" s="32">
        <f>'Internal Control-Check Sheet'!L35</f>
        <v>0.4</v>
      </c>
      <c r="T11" s="32">
        <f>'Internal Control-Check Sheet'!M35</f>
        <v>0.2</v>
      </c>
    </row>
    <row r="12" spans="1:21" s="5" customFormat="1" ht="12.75" customHeight="1" x14ac:dyDescent="0.25">
      <c r="A12" s="10">
        <f>'MCC Data (11.06.2024)'!A11</f>
        <v>0.27083333333333337</v>
      </c>
      <c r="B12" s="21">
        <f>('MCC Data (11.06.2024)'!$B11*'PCU Data'!$N$11)+('MCC Data (11.06.2024)'!$C11*'PCU Data'!$O$11)+('MCC Data (11.06.2024)'!$D11*'PCU Data'!$P$11)+('MCC Data (11.06.2024)'!$E11*'PCU Data'!$Q$11)+('PCU Data'!$R$11*'MCC Data (11.06.2024)'!$F11)+('MCC Data (11.06.2024)'!$G11*'PCU Data'!$S$11)+('MCC Data (11.06.2024)'!$H11*'PCU Data'!$T$11)</f>
        <v>83</v>
      </c>
      <c r="C12" s="21">
        <f>('MCC Data (12.06.2024)'!$B11*'PCU Data'!$N$11)+('MCC Data (12.06.2024)'!$C11*'PCU Data'!$O$11)+('MCC Data (12.06.2024)'!$D11*'PCU Data'!$P$11)+('MCC Data (12.06.2024)'!$E11*'PCU Data'!$Q$11)+('PCU Data'!$R$11*'MCC Data (12.06.2024)'!$F11)+('MCC Data (12.06.2024)'!$G11*'PCU Data'!$S$11)+('MCC Data (12.06.2024)'!$H11*'PCU Data'!$T$11)</f>
        <v>0</v>
      </c>
      <c r="D12" s="21">
        <f>('MCC Data (11.06.2024)'!$J11*'PCU Data'!$N$11)+('MCC Data (11.06.2024)'!$K11*'PCU Data'!$O$11)+('MCC Data (11.06.2024)'!$L11*'PCU Data'!$P$11)+('MCC Data (11.06.2024)'!$M11*'PCU Data'!$Q$11)+('PCU Data'!$R$11*'MCC Data (11.06.2024)'!$N11)+('MCC Data (11.06.2024)'!$O11*'PCU Data'!$S$11)+('MCC Data (11.06.2024)'!$P11*'PCU Data'!$T$11)</f>
        <v>10.4</v>
      </c>
      <c r="E12" s="21">
        <f>('MCC Data (12.06.2024)'!$J11*'PCU Data'!$N$11)+('MCC Data (12.06.2024)'!$K11*'PCU Data'!$O$11)+('MCC Data (12.06.2024)'!$L11*'PCU Data'!$P$11)+('MCC Data (12.06.2024)'!$M11*'PCU Data'!$Q$11)+('PCU Data'!$R$11*'MCC Data (12.06.2024)'!$N11)+('MCC Data (12.06.2024)'!$O11*'PCU Data'!$S$11)+('MCC Data (12.06.2024)'!$P11*'PCU Data'!$T$11)</f>
        <v>0</v>
      </c>
      <c r="F12" s="4"/>
      <c r="G12" s="23"/>
      <c r="H12" s="4"/>
      <c r="I12" s="2"/>
      <c r="J12" s="2"/>
      <c r="K12" s="2"/>
      <c r="L12" s="2"/>
      <c r="M12" s="2"/>
    </row>
    <row r="13" spans="1:21" s="5" customFormat="1" ht="12.75" customHeight="1" x14ac:dyDescent="0.25">
      <c r="A13" s="10">
        <f>'MCC Data (11.06.2024)'!A12</f>
        <v>0.28125000000000006</v>
      </c>
      <c r="B13" s="21">
        <f>('MCC Data (11.06.2024)'!$B12*'PCU Data'!$N$11)+('MCC Data (11.06.2024)'!$C12*'PCU Data'!$O$11)+('MCC Data (11.06.2024)'!$D12*'PCU Data'!$P$11)+('MCC Data (11.06.2024)'!$E12*'PCU Data'!$Q$11)+('PCU Data'!$R$11*'MCC Data (11.06.2024)'!$F12)+('MCC Data (11.06.2024)'!$G12*'PCU Data'!$S$11)+('MCC Data (11.06.2024)'!$H12*'PCU Data'!$T$11)</f>
        <v>149.6</v>
      </c>
      <c r="C13" s="21">
        <f>('MCC Data (12.06.2024)'!$B12*'PCU Data'!$N$11)+('MCC Data (12.06.2024)'!$C12*'PCU Data'!$O$11)+('MCC Data (12.06.2024)'!$D12*'PCU Data'!$P$11)+('MCC Data (12.06.2024)'!$E12*'PCU Data'!$Q$11)+('PCU Data'!$R$11*'MCC Data (12.06.2024)'!$F12)+('MCC Data (12.06.2024)'!$G12*'PCU Data'!$S$11)+('MCC Data (12.06.2024)'!$H12*'PCU Data'!$T$11)</f>
        <v>0</v>
      </c>
      <c r="D13" s="21">
        <f>('MCC Data (11.06.2024)'!$J12*'PCU Data'!$N$11)+('MCC Data (11.06.2024)'!$K12*'PCU Data'!$O$11)+('MCC Data (11.06.2024)'!$L12*'PCU Data'!$P$11)+('MCC Data (11.06.2024)'!$M12*'PCU Data'!$Q$11)+('PCU Data'!$R$11*'MCC Data (11.06.2024)'!$N12)+('MCC Data (11.06.2024)'!$O12*'PCU Data'!$S$11)+('MCC Data (11.06.2024)'!$P12*'PCU Data'!$T$11)</f>
        <v>27.9</v>
      </c>
      <c r="E13" s="21">
        <f>('MCC Data (12.06.2024)'!$J12*'PCU Data'!$N$11)+('MCC Data (12.06.2024)'!$K12*'PCU Data'!$O$11)+('MCC Data (12.06.2024)'!$L12*'PCU Data'!$P$11)+('MCC Data (12.06.2024)'!$M12*'PCU Data'!$Q$11)+('PCU Data'!$R$11*'MCC Data (12.06.2024)'!$N12)+('MCC Data (12.06.2024)'!$O12*'PCU Data'!$S$11)+('MCC Data (12.06.2024)'!$P12*'PCU Data'!$T$11)</f>
        <v>0</v>
      </c>
      <c r="F13" s="4"/>
      <c r="G13" s="23"/>
      <c r="H13" s="4"/>
      <c r="I13" s="2"/>
      <c r="J13" s="2"/>
      <c r="K13" s="2"/>
      <c r="L13" s="2"/>
      <c r="M13" s="2"/>
      <c r="N13" s="3" t="s">
        <v>14</v>
      </c>
    </row>
    <row r="14" spans="1:21" s="5" customFormat="1" ht="12.75" customHeight="1" x14ac:dyDescent="0.25">
      <c r="A14" s="10">
        <f>'MCC Data (11.06.2024)'!A13</f>
        <v>0.29166666666666674</v>
      </c>
      <c r="B14" s="21">
        <f>('MCC Data (11.06.2024)'!$B13*'PCU Data'!$N$11)+('MCC Data (11.06.2024)'!$C13*'PCU Data'!$O$11)+('MCC Data (11.06.2024)'!$D13*'PCU Data'!$P$11)+('MCC Data (11.06.2024)'!$E13*'PCU Data'!$Q$11)+('PCU Data'!$R$11*'MCC Data (11.06.2024)'!$F13)+('MCC Data (11.06.2024)'!$G13*'PCU Data'!$S$11)+('MCC Data (11.06.2024)'!$H13*'PCU Data'!$T$11)</f>
        <v>134.30000000000001</v>
      </c>
      <c r="C14" s="21">
        <f>('MCC Data (12.06.2024)'!$B13*'PCU Data'!$N$11)+('MCC Data (12.06.2024)'!$C13*'PCU Data'!$O$11)+('MCC Data (12.06.2024)'!$D13*'PCU Data'!$P$11)+('MCC Data (12.06.2024)'!$E13*'PCU Data'!$Q$11)+('PCU Data'!$R$11*'MCC Data (12.06.2024)'!$F13)+('MCC Data (12.06.2024)'!$G13*'PCU Data'!$S$11)+('MCC Data (12.06.2024)'!$H13*'PCU Data'!$T$11)</f>
        <v>0</v>
      </c>
      <c r="D14" s="21">
        <f>('MCC Data (11.06.2024)'!$J13*'PCU Data'!$N$11)+('MCC Data (11.06.2024)'!$K13*'PCU Data'!$O$11)+('MCC Data (11.06.2024)'!$L13*'PCU Data'!$P$11)+('MCC Data (11.06.2024)'!$M13*'PCU Data'!$Q$11)+('PCU Data'!$R$11*'MCC Data (11.06.2024)'!$N13)+('MCC Data (11.06.2024)'!$O13*'PCU Data'!$S$11)+('MCC Data (11.06.2024)'!$P13*'PCU Data'!$T$11)</f>
        <v>30</v>
      </c>
      <c r="E14" s="21">
        <f>('MCC Data (12.06.2024)'!$J13*'PCU Data'!$N$11)+('MCC Data (12.06.2024)'!$K13*'PCU Data'!$O$11)+('MCC Data (12.06.2024)'!$L13*'PCU Data'!$P$11)+('MCC Data (12.06.2024)'!$M13*'PCU Data'!$Q$11)+('PCU Data'!$R$11*'MCC Data (12.06.2024)'!$N13)+('MCC Data (12.06.2024)'!$O13*'PCU Data'!$S$11)+('MCC Data (12.06.2024)'!$P13*'PCU Data'!$T$11)</f>
        <v>0</v>
      </c>
      <c r="F14" s="4"/>
      <c r="G14" s="23"/>
      <c r="H14" s="4"/>
      <c r="I14" s="2"/>
      <c r="J14" s="2"/>
      <c r="K14" s="2"/>
      <c r="L14" s="2"/>
      <c r="M14" s="2"/>
      <c r="N14" s="4" t="s">
        <v>52</v>
      </c>
    </row>
    <row r="15" spans="1:21" s="5" customFormat="1" ht="12.75" customHeight="1" x14ac:dyDescent="0.25">
      <c r="A15" s="10">
        <f>'MCC Data (11.06.2024)'!A14</f>
        <v>0.30208333333333343</v>
      </c>
      <c r="B15" s="21">
        <f>('MCC Data (11.06.2024)'!$B14*'PCU Data'!$N$11)+('MCC Data (11.06.2024)'!$C14*'PCU Data'!$O$11)+('MCC Data (11.06.2024)'!$D14*'PCU Data'!$P$11)+('MCC Data (11.06.2024)'!$E14*'PCU Data'!$Q$11)+('PCU Data'!$R$11*'MCC Data (11.06.2024)'!$F14)+('MCC Data (11.06.2024)'!$G14*'PCU Data'!$S$11)+('MCC Data (11.06.2024)'!$H14*'PCU Data'!$T$11)</f>
        <v>164.8</v>
      </c>
      <c r="C15" s="21">
        <f>('MCC Data (12.06.2024)'!$B14*'PCU Data'!$N$11)+('MCC Data (12.06.2024)'!$C14*'PCU Data'!$O$11)+('MCC Data (12.06.2024)'!$D14*'PCU Data'!$P$11)+('MCC Data (12.06.2024)'!$E14*'PCU Data'!$Q$11)+('PCU Data'!$R$11*'MCC Data (12.06.2024)'!$F14)+('MCC Data (12.06.2024)'!$G14*'PCU Data'!$S$11)+('MCC Data (12.06.2024)'!$H14*'PCU Data'!$T$11)</f>
        <v>0</v>
      </c>
      <c r="D15" s="21">
        <f>('MCC Data (11.06.2024)'!$J14*'PCU Data'!$N$11)+('MCC Data (11.06.2024)'!$K14*'PCU Data'!$O$11)+('MCC Data (11.06.2024)'!$L14*'PCU Data'!$P$11)+('MCC Data (11.06.2024)'!$M14*'PCU Data'!$Q$11)+('PCU Data'!$R$11*'MCC Data (11.06.2024)'!$N14)+('MCC Data (11.06.2024)'!$O14*'PCU Data'!$S$11)+('MCC Data (11.06.2024)'!$P14*'PCU Data'!$T$11)</f>
        <v>26.4</v>
      </c>
      <c r="E15" s="21">
        <f>('MCC Data (12.06.2024)'!$J14*'PCU Data'!$N$11)+('MCC Data (12.06.2024)'!$K14*'PCU Data'!$O$11)+('MCC Data (12.06.2024)'!$L14*'PCU Data'!$P$11)+('MCC Data (12.06.2024)'!$M14*'PCU Data'!$Q$11)+('PCU Data'!$R$11*'MCC Data (12.06.2024)'!$N14)+('MCC Data (12.06.2024)'!$O14*'PCU Data'!$S$11)+('MCC Data (12.06.2024)'!$P14*'PCU Data'!$T$11)</f>
        <v>0</v>
      </c>
      <c r="F15" s="4"/>
      <c r="G15" s="23"/>
      <c r="H15" s="4"/>
      <c r="I15" s="2"/>
      <c r="J15" s="2"/>
      <c r="K15" s="2"/>
      <c r="L15" s="2"/>
      <c r="M15" s="2"/>
      <c r="N15" s="4" t="s">
        <v>53</v>
      </c>
    </row>
    <row r="16" spans="1:21" s="5" customFormat="1" ht="12.75" customHeight="1" x14ac:dyDescent="0.25">
      <c r="A16" s="10">
        <f>'MCC Data (11.06.2024)'!A15</f>
        <v>0.31250000000000011</v>
      </c>
      <c r="B16" s="21">
        <f>('MCC Data (11.06.2024)'!$B15*'PCU Data'!$N$11)+('MCC Data (11.06.2024)'!$C15*'PCU Data'!$O$11)+('MCC Data (11.06.2024)'!$D15*'PCU Data'!$P$11)+('MCC Data (11.06.2024)'!$E15*'PCU Data'!$Q$11)+('PCU Data'!$R$11*'MCC Data (11.06.2024)'!$F15)+('MCC Data (11.06.2024)'!$G15*'PCU Data'!$S$11)+('MCC Data (11.06.2024)'!$H15*'PCU Data'!$T$11)</f>
        <v>157.19999999999999</v>
      </c>
      <c r="C16" s="21">
        <f>('MCC Data (12.06.2024)'!$B15*'PCU Data'!$N$11)+('MCC Data (12.06.2024)'!$C15*'PCU Data'!$O$11)+('MCC Data (12.06.2024)'!$D15*'PCU Data'!$P$11)+('MCC Data (12.06.2024)'!$E15*'PCU Data'!$Q$11)+('PCU Data'!$R$11*'MCC Data (12.06.2024)'!$F15)+('MCC Data (12.06.2024)'!$G15*'PCU Data'!$S$11)+('MCC Data (12.06.2024)'!$H15*'PCU Data'!$T$11)</f>
        <v>0</v>
      </c>
      <c r="D16" s="21">
        <f>('MCC Data (11.06.2024)'!$J15*'PCU Data'!$N$11)+('MCC Data (11.06.2024)'!$K15*'PCU Data'!$O$11)+('MCC Data (11.06.2024)'!$L15*'PCU Data'!$P$11)+('MCC Data (11.06.2024)'!$M15*'PCU Data'!$Q$11)+('PCU Data'!$R$11*'MCC Data (11.06.2024)'!$N15)+('MCC Data (11.06.2024)'!$O15*'PCU Data'!$S$11)+('MCC Data (11.06.2024)'!$P15*'PCU Data'!$T$11)</f>
        <v>34.200000000000003</v>
      </c>
      <c r="E16" s="21">
        <f>('MCC Data (12.06.2024)'!$J15*'PCU Data'!$N$11)+('MCC Data (12.06.2024)'!$K15*'PCU Data'!$O$11)+('MCC Data (12.06.2024)'!$L15*'PCU Data'!$P$11)+('MCC Data (12.06.2024)'!$M15*'PCU Data'!$Q$11)+('PCU Data'!$R$11*'MCC Data (12.06.2024)'!$N15)+('MCC Data (12.06.2024)'!$O15*'PCU Data'!$S$11)+('MCC Data (12.06.2024)'!$P15*'PCU Data'!$T$11)</f>
        <v>0</v>
      </c>
      <c r="F16" s="4"/>
      <c r="G16" s="23"/>
      <c r="H16" s="4"/>
      <c r="I16" s="2"/>
      <c r="J16" s="2"/>
      <c r="K16" s="2"/>
      <c r="L16" s="2"/>
      <c r="M16" s="2"/>
    </row>
    <row r="17" spans="1:13" s="5" customFormat="1" ht="12.75" customHeight="1" x14ac:dyDescent="0.25">
      <c r="A17" s="10">
        <f>'MCC Data (11.06.2024)'!A16</f>
        <v>0.3229166666666668</v>
      </c>
      <c r="B17" s="21">
        <f>('MCC Data (11.06.2024)'!$B16*'PCU Data'!$N$11)+('MCC Data (11.06.2024)'!$C16*'PCU Data'!$O$11)+('MCC Data (11.06.2024)'!$D16*'PCU Data'!$P$11)+('MCC Data (11.06.2024)'!$E16*'PCU Data'!$Q$11)+('PCU Data'!$R$11*'MCC Data (11.06.2024)'!$F16)+('MCC Data (11.06.2024)'!$G16*'PCU Data'!$S$11)+('MCC Data (11.06.2024)'!$H16*'PCU Data'!$T$11)</f>
        <v>150.10000000000002</v>
      </c>
      <c r="C17" s="21">
        <f>('MCC Data (12.06.2024)'!$B16*'PCU Data'!$N$11)+('MCC Data (12.06.2024)'!$C16*'PCU Data'!$O$11)+('MCC Data (12.06.2024)'!$D16*'PCU Data'!$P$11)+('MCC Data (12.06.2024)'!$E16*'PCU Data'!$Q$11)+('PCU Data'!$R$11*'MCC Data (12.06.2024)'!$F16)+('MCC Data (12.06.2024)'!$G16*'PCU Data'!$S$11)+('MCC Data (12.06.2024)'!$H16*'PCU Data'!$T$11)</f>
        <v>0</v>
      </c>
      <c r="D17" s="21">
        <f>('MCC Data (11.06.2024)'!$J16*'PCU Data'!$N$11)+('MCC Data (11.06.2024)'!$K16*'PCU Data'!$O$11)+('MCC Data (11.06.2024)'!$L16*'PCU Data'!$P$11)+('MCC Data (11.06.2024)'!$M16*'PCU Data'!$Q$11)+('PCU Data'!$R$11*'MCC Data (11.06.2024)'!$N16)+('MCC Data (11.06.2024)'!$O16*'PCU Data'!$S$11)+('MCC Data (11.06.2024)'!$P16*'PCU Data'!$T$11)</f>
        <v>34.199999999999996</v>
      </c>
      <c r="E17" s="21">
        <f>('MCC Data (12.06.2024)'!$J16*'PCU Data'!$N$11)+('MCC Data (12.06.2024)'!$K16*'PCU Data'!$O$11)+('MCC Data (12.06.2024)'!$L16*'PCU Data'!$P$11)+('MCC Data (12.06.2024)'!$M16*'PCU Data'!$Q$11)+('PCU Data'!$R$11*'MCC Data (12.06.2024)'!$N16)+('MCC Data (12.06.2024)'!$O16*'PCU Data'!$S$11)+('MCC Data (12.06.2024)'!$P16*'PCU Data'!$T$11)</f>
        <v>0</v>
      </c>
      <c r="F17" s="4"/>
      <c r="G17" s="23"/>
      <c r="H17" s="4"/>
      <c r="I17" s="2"/>
      <c r="J17" s="2"/>
      <c r="K17" s="2"/>
      <c r="L17" s="2"/>
      <c r="M17" s="2"/>
    </row>
    <row r="18" spans="1:13" s="5" customFormat="1" ht="12.75" customHeight="1" x14ac:dyDescent="0.25">
      <c r="A18" s="10">
        <f>'MCC Data (11.06.2024)'!A17</f>
        <v>0.33333333333333348</v>
      </c>
      <c r="B18" s="21">
        <f>('MCC Data (11.06.2024)'!$B17*'PCU Data'!$N$11)+('MCC Data (11.06.2024)'!$C17*'PCU Data'!$O$11)+('MCC Data (11.06.2024)'!$D17*'PCU Data'!$P$11)+('MCC Data (11.06.2024)'!$E17*'PCU Data'!$Q$11)+('PCU Data'!$R$11*'MCC Data (11.06.2024)'!$F17)+('MCC Data (11.06.2024)'!$G17*'PCU Data'!$S$11)+('MCC Data (11.06.2024)'!$H17*'PCU Data'!$T$11)</f>
        <v>167.8</v>
      </c>
      <c r="C18" s="21">
        <f>('MCC Data (12.06.2024)'!$B17*'PCU Data'!$N$11)+('MCC Data (12.06.2024)'!$C17*'PCU Data'!$O$11)+('MCC Data (12.06.2024)'!$D17*'PCU Data'!$P$11)+('MCC Data (12.06.2024)'!$E17*'PCU Data'!$Q$11)+('PCU Data'!$R$11*'MCC Data (12.06.2024)'!$F17)+('MCC Data (12.06.2024)'!$G17*'PCU Data'!$S$11)+('MCC Data (12.06.2024)'!$H17*'PCU Data'!$T$11)</f>
        <v>0</v>
      </c>
      <c r="D18" s="21">
        <f>('MCC Data (11.06.2024)'!$J17*'PCU Data'!$N$11)+('MCC Data (11.06.2024)'!$K17*'PCU Data'!$O$11)+('MCC Data (11.06.2024)'!$L17*'PCU Data'!$P$11)+('MCC Data (11.06.2024)'!$M17*'PCU Data'!$Q$11)+('PCU Data'!$R$11*'MCC Data (11.06.2024)'!$N17)+('MCC Data (11.06.2024)'!$O17*'PCU Data'!$S$11)+('MCC Data (11.06.2024)'!$P17*'PCU Data'!$T$11)</f>
        <v>27.6</v>
      </c>
      <c r="E18" s="21">
        <f>('MCC Data (12.06.2024)'!$J17*'PCU Data'!$N$11)+('MCC Data (12.06.2024)'!$K17*'PCU Data'!$O$11)+('MCC Data (12.06.2024)'!$L17*'PCU Data'!$P$11)+('MCC Data (12.06.2024)'!$M17*'PCU Data'!$Q$11)+('PCU Data'!$R$11*'MCC Data (12.06.2024)'!$N17)+('MCC Data (12.06.2024)'!$O17*'PCU Data'!$S$11)+('MCC Data (12.06.2024)'!$P17*'PCU Data'!$T$11)</f>
        <v>0</v>
      </c>
      <c r="F18" s="4"/>
      <c r="G18" s="23"/>
      <c r="H18" s="4"/>
      <c r="I18" s="2"/>
      <c r="J18" s="2"/>
      <c r="K18" s="2"/>
      <c r="L18" s="2"/>
      <c r="M18" s="2"/>
    </row>
    <row r="19" spans="1:13" s="5" customFormat="1" ht="12.75" customHeight="1" x14ac:dyDescent="0.25">
      <c r="A19" s="10">
        <f>'MCC Data (11.06.2024)'!A18</f>
        <v>0.34375000000000017</v>
      </c>
      <c r="B19" s="21">
        <f>('MCC Data (11.06.2024)'!$B18*'PCU Data'!$N$11)+('MCC Data (11.06.2024)'!$C18*'PCU Data'!$O$11)+('MCC Data (11.06.2024)'!$D18*'PCU Data'!$P$11)+('MCC Data (11.06.2024)'!$E18*'PCU Data'!$Q$11)+('PCU Data'!$R$11*'MCC Data (11.06.2024)'!$F18)+('MCC Data (11.06.2024)'!$G18*'PCU Data'!$S$11)+('MCC Data (11.06.2024)'!$H18*'PCU Data'!$T$11)</f>
        <v>179.8</v>
      </c>
      <c r="C19" s="21">
        <f>('MCC Data (12.06.2024)'!$B18*'PCU Data'!$N$11)+('MCC Data (12.06.2024)'!$C18*'PCU Data'!$O$11)+('MCC Data (12.06.2024)'!$D18*'PCU Data'!$P$11)+('MCC Data (12.06.2024)'!$E18*'PCU Data'!$Q$11)+('PCU Data'!$R$11*'MCC Data (12.06.2024)'!$F18)+('MCC Data (12.06.2024)'!$G18*'PCU Data'!$S$11)+('MCC Data (12.06.2024)'!$H18*'PCU Data'!$T$11)</f>
        <v>0</v>
      </c>
      <c r="D19" s="21">
        <f>('MCC Data (11.06.2024)'!$J18*'PCU Data'!$N$11)+('MCC Data (11.06.2024)'!$K18*'PCU Data'!$O$11)+('MCC Data (11.06.2024)'!$L18*'PCU Data'!$P$11)+('MCC Data (11.06.2024)'!$M18*'PCU Data'!$Q$11)+('PCU Data'!$R$11*'MCC Data (11.06.2024)'!$N18)+('MCC Data (11.06.2024)'!$O18*'PCU Data'!$S$11)+('MCC Data (11.06.2024)'!$P18*'PCU Data'!$T$11)</f>
        <v>48.9</v>
      </c>
      <c r="E19" s="21">
        <f>('MCC Data (12.06.2024)'!$J18*'PCU Data'!$N$11)+('MCC Data (12.06.2024)'!$K18*'PCU Data'!$O$11)+('MCC Data (12.06.2024)'!$L18*'PCU Data'!$P$11)+('MCC Data (12.06.2024)'!$M18*'PCU Data'!$Q$11)+('PCU Data'!$R$11*'MCC Data (12.06.2024)'!$N18)+('MCC Data (12.06.2024)'!$O18*'PCU Data'!$S$11)+('MCC Data (12.06.2024)'!$P18*'PCU Data'!$T$11)</f>
        <v>0</v>
      </c>
      <c r="F19" s="4"/>
      <c r="G19" s="23"/>
      <c r="H19" s="4"/>
      <c r="I19" s="2"/>
      <c r="J19" s="2"/>
      <c r="K19" s="2"/>
      <c r="L19" s="2"/>
      <c r="M19" s="2"/>
    </row>
    <row r="20" spans="1:13" s="5" customFormat="1" ht="12.75" customHeight="1" x14ac:dyDescent="0.25">
      <c r="A20" s="10">
        <f>'MCC Data (11.06.2024)'!A19</f>
        <v>0.35416666666666685</v>
      </c>
      <c r="B20" s="21">
        <f>('MCC Data (11.06.2024)'!$B19*'PCU Data'!$N$11)+('MCC Data (11.06.2024)'!$C19*'PCU Data'!$O$11)+('MCC Data (11.06.2024)'!$D19*'PCU Data'!$P$11)+('MCC Data (11.06.2024)'!$E19*'PCU Data'!$Q$11)+('PCU Data'!$R$11*'MCC Data (11.06.2024)'!$F19)+('MCC Data (11.06.2024)'!$G19*'PCU Data'!$S$11)+('MCC Data (11.06.2024)'!$H19*'PCU Data'!$T$11)</f>
        <v>149</v>
      </c>
      <c r="C20" s="21">
        <f>('MCC Data (12.06.2024)'!$B19*'PCU Data'!$N$11)+('MCC Data (12.06.2024)'!$C19*'PCU Data'!$O$11)+('MCC Data (12.06.2024)'!$D19*'PCU Data'!$P$11)+('MCC Data (12.06.2024)'!$E19*'PCU Data'!$Q$11)+('PCU Data'!$R$11*'MCC Data (12.06.2024)'!$F19)+('MCC Data (12.06.2024)'!$G19*'PCU Data'!$S$11)+('MCC Data (12.06.2024)'!$H19*'PCU Data'!$T$11)</f>
        <v>0</v>
      </c>
      <c r="D20" s="21">
        <f>('MCC Data (11.06.2024)'!$J19*'PCU Data'!$N$11)+('MCC Data (11.06.2024)'!$K19*'PCU Data'!$O$11)+('MCC Data (11.06.2024)'!$L19*'PCU Data'!$P$11)+('MCC Data (11.06.2024)'!$M19*'PCU Data'!$Q$11)+('PCU Data'!$R$11*'MCC Data (11.06.2024)'!$N19)+('MCC Data (11.06.2024)'!$O19*'PCU Data'!$S$11)+('MCC Data (11.06.2024)'!$P19*'PCU Data'!$T$11)</f>
        <v>42</v>
      </c>
      <c r="E20" s="21">
        <f>('MCC Data (12.06.2024)'!$J19*'PCU Data'!$N$11)+('MCC Data (12.06.2024)'!$K19*'PCU Data'!$O$11)+('MCC Data (12.06.2024)'!$L19*'PCU Data'!$P$11)+('MCC Data (12.06.2024)'!$M19*'PCU Data'!$Q$11)+('PCU Data'!$R$11*'MCC Data (12.06.2024)'!$N19)+('MCC Data (12.06.2024)'!$O19*'PCU Data'!$S$11)+('MCC Data (12.06.2024)'!$P19*'PCU Data'!$T$11)</f>
        <v>0</v>
      </c>
      <c r="F20" s="4"/>
      <c r="G20" s="23"/>
      <c r="H20" s="4"/>
      <c r="I20" s="2"/>
      <c r="J20" s="2"/>
      <c r="K20" s="2"/>
      <c r="L20" s="2"/>
      <c r="M20" s="2"/>
    </row>
    <row r="21" spans="1:13" s="5" customFormat="1" ht="12.75" customHeight="1" x14ac:dyDescent="0.25">
      <c r="A21" s="35">
        <f>'MCC Data (11.06.2024)'!A20</f>
        <v>0.36458333333333354</v>
      </c>
      <c r="B21" s="21">
        <f>('MCC Data (11.06.2024)'!$B20*'PCU Data'!$N$11)+('MCC Data (11.06.2024)'!$C20*'PCU Data'!$O$11)+('MCC Data (11.06.2024)'!$D20*'PCU Data'!$P$11)+('MCC Data (11.06.2024)'!$E20*'PCU Data'!$Q$11)+('PCU Data'!$R$11*'MCC Data (11.06.2024)'!$F20)+('MCC Data (11.06.2024)'!$G20*'PCU Data'!$S$11)+('MCC Data (11.06.2024)'!$H20*'PCU Data'!$T$11)</f>
        <v>140.9</v>
      </c>
      <c r="C21" s="21">
        <f>('MCC Data (12.06.2024)'!$B20*'PCU Data'!$N$11)+('MCC Data (12.06.2024)'!$C20*'PCU Data'!$O$11)+('MCC Data (12.06.2024)'!$D20*'PCU Data'!$P$11)+('MCC Data (12.06.2024)'!$E20*'PCU Data'!$Q$11)+('PCU Data'!$R$11*'MCC Data (12.06.2024)'!$F20)+('MCC Data (12.06.2024)'!$G20*'PCU Data'!$S$11)+('MCC Data (12.06.2024)'!$H20*'PCU Data'!$T$11)</f>
        <v>0</v>
      </c>
      <c r="D21" s="21">
        <f>('MCC Data (11.06.2024)'!$J20*'PCU Data'!$N$11)+('MCC Data (11.06.2024)'!$K20*'PCU Data'!$O$11)+('MCC Data (11.06.2024)'!$L20*'PCU Data'!$P$11)+('MCC Data (11.06.2024)'!$M20*'PCU Data'!$Q$11)+('PCU Data'!$R$11*'MCC Data (11.06.2024)'!$N20)+('MCC Data (11.06.2024)'!$O20*'PCU Data'!$S$11)+('MCC Data (11.06.2024)'!$P20*'PCU Data'!$T$11)</f>
        <v>41.400000000000006</v>
      </c>
      <c r="E21" s="21">
        <f>('MCC Data (12.06.2024)'!$J20*'PCU Data'!$N$11)+('MCC Data (12.06.2024)'!$K20*'PCU Data'!$O$11)+('MCC Data (12.06.2024)'!$L20*'PCU Data'!$P$11)+('MCC Data (12.06.2024)'!$M20*'PCU Data'!$Q$11)+('PCU Data'!$R$11*'MCC Data (12.06.2024)'!$N20)+('MCC Data (12.06.2024)'!$O20*'PCU Data'!$S$11)+('MCC Data (12.06.2024)'!$P20*'PCU Data'!$T$11)</f>
        <v>0</v>
      </c>
      <c r="F21" s="4"/>
      <c r="G21" s="23"/>
      <c r="H21" s="4"/>
      <c r="I21" s="2"/>
      <c r="J21" s="2"/>
      <c r="K21" s="2"/>
      <c r="L21" s="2"/>
      <c r="M21" s="2"/>
    </row>
    <row r="22" spans="1:13" s="5" customFormat="1" ht="12.75" customHeight="1" x14ac:dyDescent="0.25">
      <c r="A22" s="7">
        <f>'MCC Data (11.06.2024)'!A21</f>
        <v>0.37500000000000022</v>
      </c>
      <c r="B22" s="21">
        <f>('MCC Data (11.06.2024)'!$B21*'PCU Data'!$N$11)+('MCC Data (11.06.2024)'!$C21*'PCU Data'!$O$11)+('MCC Data (11.06.2024)'!$D21*'PCU Data'!$P$11)+('MCC Data (11.06.2024)'!$E21*'PCU Data'!$Q$11)+('PCU Data'!$R$11*'MCC Data (11.06.2024)'!$F21)+('MCC Data (11.06.2024)'!$G21*'PCU Data'!$S$11)+('MCC Data (11.06.2024)'!$H21*'PCU Data'!$T$11)</f>
        <v>145.20000000000002</v>
      </c>
      <c r="C22" s="21">
        <f>('MCC Data (12.06.2024)'!$B21*'PCU Data'!$N$11)+('MCC Data (12.06.2024)'!$C21*'PCU Data'!$O$11)+('MCC Data (12.06.2024)'!$D21*'PCU Data'!$P$11)+('MCC Data (12.06.2024)'!$E21*'PCU Data'!$Q$11)+('PCU Data'!$R$11*'MCC Data (12.06.2024)'!$F21)+('MCC Data (12.06.2024)'!$G21*'PCU Data'!$S$11)+('MCC Data (12.06.2024)'!$H21*'PCU Data'!$T$11)</f>
        <v>0</v>
      </c>
      <c r="D22" s="21">
        <f>('MCC Data (11.06.2024)'!$J21*'PCU Data'!$N$11)+('MCC Data (11.06.2024)'!$K21*'PCU Data'!$O$11)+('MCC Data (11.06.2024)'!$L21*'PCU Data'!$P$11)+('MCC Data (11.06.2024)'!$M21*'PCU Data'!$Q$11)+('PCU Data'!$R$11*'MCC Data (11.06.2024)'!$N21)+('MCC Data (11.06.2024)'!$O21*'PCU Data'!$S$11)+('MCC Data (11.06.2024)'!$P21*'PCU Data'!$T$11)</f>
        <v>38</v>
      </c>
      <c r="E22" s="21">
        <f>('MCC Data (12.06.2024)'!$J21*'PCU Data'!$N$11)+('MCC Data (12.06.2024)'!$K21*'PCU Data'!$O$11)+('MCC Data (12.06.2024)'!$L21*'PCU Data'!$P$11)+('MCC Data (12.06.2024)'!$M21*'PCU Data'!$Q$11)+('PCU Data'!$R$11*'MCC Data (12.06.2024)'!$N21)+('MCC Data (12.06.2024)'!$O21*'PCU Data'!$S$11)+('MCC Data (12.06.2024)'!$P21*'PCU Data'!$T$11)</f>
        <v>0</v>
      </c>
      <c r="F22" s="4"/>
      <c r="G22" s="23"/>
      <c r="H22" s="4"/>
      <c r="I22" s="2"/>
      <c r="J22" s="2"/>
      <c r="K22" s="2"/>
      <c r="L22" s="2"/>
      <c r="M22" s="2"/>
    </row>
    <row r="23" spans="1:13" s="5" customFormat="1" ht="12.75" customHeight="1" x14ac:dyDescent="0.25">
      <c r="A23" s="10">
        <f>'MCC Data (11.06.2024)'!A22</f>
        <v>0.38541666666666691</v>
      </c>
      <c r="B23" s="21">
        <f>('MCC Data (11.06.2024)'!$B22*'PCU Data'!$N$11)+('MCC Data (11.06.2024)'!$C22*'PCU Data'!$O$11)+('MCC Data (11.06.2024)'!$D22*'PCU Data'!$P$11)+('MCC Data (11.06.2024)'!$E22*'PCU Data'!$Q$11)+('PCU Data'!$R$11*'MCC Data (11.06.2024)'!$F22)+('MCC Data (11.06.2024)'!$G22*'PCU Data'!$S$11)+('MCC Data (11.06.2024)'!$H22*'PCU Data'!$T$11)</f>
        <v>111.3</v>
      </c>
      <c r="C23" s="21">
        <f>('MCC Data (12.06.2024)'!$B22*'PCU Data'!$N$11)+('MCC Data (12.06.2024)'!$C22*'PCU Data'!$O$11)+('MCC Data (12.06.2024)'!$D22*'PCU Data'!$P$11)+('MCC Data (12.06.2024)'!$E22*'PCU Data'!$Q$11)+('PCU Data'!$R$11*'MCC Data (12.06.2024)'!$F22)+('MCC Data (12.06.2024)'!$G22*'PCU Data'!$S$11)+('MCC Data (12.06.2024)'!$H22*'PCU Data'!$T$11)</f>
        <v>0</v>
      </c>
      <c r="D23" s="21">
        <f>('MCC Data (11.06.2024)'!$J22*'PCU Data'!$N$11)+('MCC Data (11.06.2024)'!$K22*'PCU Data'!$O$11)+('MCC Data (11.06.2024)'!$L22*'PCU Data'!$P$11)+('MCC Data (11.06.2024)'!$M22*'PCU Data'!$Q$11)+('PCU Data'!$R$11*'MCC Data (11.06.2024)'!$N22)+('MCC Data (11.06.2024)'!$O22*'PCU Data'!$S$11)+('MCC Data (11.06.2024)'!$P22*'PCU Data'!$T$11)</f>
        <v>44.8</v>
      </c>
      <c r="E23" s="21">
        <f>('MCC Data (12.06.2024)'!$J22*'PCU Data'!$N$11)+('MCC Data (12.06.2024)'!$K22*'PCU Data'!$O$11)+('MCC Data (12.06.2024)'!$L22*'PCU Data'!$P$11)+('MCC Data (12.06.2024)'!$M22*'PCU Data'!$Q$11)+('PCU Data'!$R$11*'MCC Data (12.06.2024)'!$N22)+('MCC Data (12.06.2024)'!$O22*'PCU Data'!$S$11)+('MCC Data (12.06.2024)'!$P22*'PCU Data'!$T$11)</f>
        <v>0</v>
      </c>
      <c r="F23" s="4"/>
      <c r="G23" s="23"/>
      <c r="H23" s="4"/>
      <c r="I23" s="2"/>
      <c r="J23" s="2"/>
      <c r="K23" s="2"/>
      <c r="L23" s="2"/>
      <c r="M23" s="2"/>
    </row>
    <row r="24" spans="1:13" s="5" customFormat="1" ht="12.75" customHeight="1" x14ac:dyDescent="0.25">
      <c r="A24" s="10">
        <f>'MCC Data (11.06.2024)'!A23</f>
        <v>0.39583333333333359</v>
      </c>
      <c r="B24" s="21">
        <f>('MCC Data (11.06.2024)'!$B23*'PCU Data'!$N$11)+('MCC Data (11.06.2024)'!$C23*'PCU Data'!$O$11)+('MCC Data (11.06.2024)'!$D23*'PCU Data'!$P$11)+('MCC Data (11.06.2024)'!$E23*'PCU Data'!$Q$11)+('PCU Data'!$R$11*'MCC Data (11.06.2024)'!$F23)+('MCC Data (11.06.2024)'!$G23*'PCU Data'!$S$11)+('MCC Data (11.06.2024)'!$H23*'PCU Data'!$T$11)</f>
        <v>120</v>
      </c>
      <c r="C24" s="21">
        <f>('MCC Data (12.06.2024)'!$B23*'PCU Data'!$N$11)+('MCC Data (12.06.2024)'!$C23*'PCU Data'!$O$11)+('MCC Data (12.06.2024)'!$D23*'PCU Data'!$P$11)+('MCC Data (12.06.2024)'!$E23*'PCU Data'!$Q$11)+('PCU Data'!$R$11*'MCC Data (12.06.2024)'!$F23)+('MCC Data (12.06.2024)'!$G23*'PCU Data'!$S$11)+('MCC Data (12.06.2024)'!$H23*'PCU Data'!$T$11)</f>
        <v>0</v>
      </c>
      <c r="D24" s="21">
        <f>('MCC Data (11.06.2024)'!$J23*'PCU Data'!$N$11)+('MCC Data (11.06.2024)'!$K23*'PCU Data'!$O$11)+('MCC Data (11.06.2024)'!$L23*'PCU Data'!$P$11)+('MCC Data (11.06.2024)'!$M23*'PCU Data'!$Q$11)+('PCU Data'!$R$11*'MCC Data (11.06.2024)'!$N23)+('MCC Data (11.06.2024)'!$O23*'PCU Data'!$S$11)+('MCC Data (11.06.2024)'!$P23*'PCU Data'!$T$11)</f>
        <v>28.799999999999997</v>
      </c>
      <c r="E24" s="21">
        <f>('MCC Data (12.06.2024)'!$J23*'PCU Data'!$N$11)+('MCC Data (12.06.2024)'!$K23*'PCU Data'!$O$11)+('MCC Data (12.06.2024)'!$L23*'PCU Data'!$P$11)+('MCC Data (12.06.2024)'!$M23*'PCU Data'!$Q$11)+('PCU Data'!$R$11*'MCC Data (12.06.2024)'!$N23)+('MCC Data (12.06.2024)'!$O23*'PCU Data'!$S$11)+('MCC Data (12.06.2024)'!$P23*'PCU Data'!$T$11)</f>
        <v>0</v>
      </c>
      <c r="F24" s="4"/>
      <c r="G24" s="23"/>
      <c r="H24" s="4"/>
      <c r="I24" s="2"/>
      <c r="J24" s="2"/>
      <c r="K24" s="2"/>
      <c r="L24" s="2"/>
      <c r="M24" s="2"/>
    </row>
    <row r="25" spans="1:13" s="5" customFormat="1" ht="12.75" customHeight="1" x14ac:dyDescent="0.25">
      <c r="A25" s="10">
        <f>'MCC Data (11.06.2024)'!A24</f>
        <v>0.40625000000000028</v>
      </c>
      <c r="B25" s="21">
        <f>('MCC Data (11.06.2024)'!$B24*'PCU Data'!$N$11)+('MCC Data (11.06.2024)'!$C24*'PCU Data'!$O$11)+('MCC Data (11.06.2024)'!$D24*'PCU Data'!$P$11)+('MCC Data (11.06.2024)'!$E24*'PCU Data'!$Q$11)+('PCU Data'!$R$11*'MCC Data (11.06.2024)'!$F24)+('MCC Data (11.06.2024)'!$G24*'PCU Data'!$S$11)+('MCC Data (11.06.2024)'!$H24*'PCU Data'!$T$11)</f>
        <v>103.8</v>
      </c>
      <c r="C25" s="21">
        <f>('MCC Data (12.06.2024)'!$B24*'PCU Data'!$N$11)+('MCC Data (12.06.2024)'!$C24*'PCU Data'!$O$11)+('MCC Data (12.06.2024)'!$D24*'PCU Data'!$P$11)+('MCC Data (12.06.2024)'!$E24*'PCU Data'!$Q$11)+('PCU Data'!$R$11*'MCC Data (12.06.2024)'!$F24)+('MCC Data (12.06.2024)'!$G24*'PCU Data'!$S$11)+('MCC Data (12.06.2024)'!$H24*'PCU Data'!$T$11)</f>
        <v>0</v>
      </c>
      <c r="D25" s="21">
        <f>('MCC Data (11.06.2024)'!$J24*'PCU Data'!$N$11)+('MCC Data (11.06.2024)'!$K24*'PCU Data'!$O$11)+('MCC Data (11.06.2024)'!$L24*'PCU Data'!$P$11)+('MCC Data (11.06.2024)'!$M24*'PCU Data'!$Q$11)+('PCU Data'!$R$11*'MCC Data (11.06.2024)'!$N24)+('MCC Data (11.06.2024)'!$O24*'PCU Data'!$S$11)+('MCC Data (11.06.2024)'!$P24*'PCU Data'!$T$11)</f>
        <v>44.199999999999996</v>
      </c>
      <c r="E25" s="21">
        <f>('MCC Data (12.06.2024)'!$J24*'PCU Data'!$N$11)+('MCC Data (12.06.2024)'!$K24*'PCU Data'!$O$11)+('MCC Data (12.06.2024)'!$L24*'PCU Data'!$P$11)+('MCC Data (12.06.2024)'!$M24*'PCU Data'!$Q$11)+('PCU Data'!$R$11*'MCC Data (12.06.2024)'!$N24)+('MCC Data (12.06.2024)'!$O24*'PCU Data'!$S$11)+('MCC Data (12.06.2024)'!$P24*'PCU Data'!$T$11)</f>
        <v>0</v>
      </c>
      <c r="F25" s="4"/>
      <c r="G25" s="23"/>
      <c r="H25" s="4"/>
      <c r="I25" s="2"/>
      <c r="J25" s="2"/>
      <c r="K25" s="2"/>
      <c r="L25" s="2"/>
      <c r="M25" s="2"/>
    </row>
    <row r="26" spans="1:13" s="5" customFormat="1" ht="12.75" customHeight="1" x14ac:dyDescent="0.25">
      <c r="A26" s="10">
        <f>'MCC Data (11.06.2024)'!A25</f>
        <v>0.41666666666666696</v>
      </c>
      <c r="B26" s="21">
        <f>('MCC Data (11.06.2024)'!$B25*'PCU Data'!$N$11)+('MCC Data (11.06.2024)'!$C25*'PCU Data'!$O$11)+('MCC Data (11.06.2024)'!$D25*'PCU Data'!$P$11)+('MCC Data (11.06.2024)'!$E25*'PCU Data'!$Q$11)+('PCU Data'!$R$11*'MCC Data (11.06.2024)'!$F25)+('MCC Data (11.06.2024)'!$G25*'PCU Data'!$S$11)+('MCC Data (11.06.2024)'!$H25*'PCU Data'!$T$11)</f>
        <v>75.599999999999994</v>
      </c>
      <c r="C26" s="21">
        <f>('MCC Data (12.06.2024)'!$B25*'PCU Data'!$N$11)+('MCC Data (12.06.2024)'!$C25*'PCU Data'!$O$11)+('MCC Data (12.06.2024)'!$D25*'PCU Data'!$P$11)+('MCC Data (12.06.2024)'!$E25*'PCU Data'!$Q$11)+('PCU Data'!$R$11*'MCC Data (12.06.2024)'!$F25)+('MCC Data (12.06.2024)'!$G25*'PCU Data'!$S$11)+('MCC Data (12.06.2024)'!$H25*'PCU Data'!$T$11)</f>
        <v>0</v>
      </c>
      <c r="D26" s="21">
        <f>('MCC Data (11.06.2024)'!$J25*'PCU Data'!$N$11)+('MCC Data (11.06.2024)'!$K25*'PCU Data'!$O$11)+('MCC Data (11.06.2024)'!$L25*'PCU Data'!$P$11)+('MCC Data (11.06.2024)'!$M25*'PCU Data'!$Q$11)+('PCU Data'!$R$11*'MCC Data (11.06.2024)'!$N25)+('MCC Data (11.06.2024)'!$O25*'PCU Data'!$S$11)+('MCC Data (11.06.2024)'!$P25*'PCU Data'!$T$11)</f>
        <v>48.1</v>
      </c>
      <c r="E26" s="21">
        <f>('MCC Data (12.06.2024)'!$J25*'PCU Data'!$N$11)+('MCC Data (12.06.2024)'!$K25*'PCU Data'!$O$11)+('MCC Data (12.06.2024)'!$L25*'PCU Data'!$P$11)+('MCC Data (12.06.2024)'!$M25*'PCU Data'!$Q$11)+('PCU Data'!$R$11*'MCC Data (12.06.2024)'!$N25)+('MCC Data (12.06.2024)'!$O25*'PCU Data'!$S$11)+('MCC Data (12.06.2024)'!$P25*'PCU Data'!$T$11)</f>
        <v>0</v>
      </c>
      <c r="F26" s="4"/>
      <c r="G26" s="23"/>
      <c r="H26" s="4"/>
      <c r="I26" s="2"/>
      <c r="J26" s="2"/>
      <c r="K26" s="2"/>
      <c r="L26" s="2"/>
      <c r="M26" s="2"/>
    </row>
    <row r="27" spans="1:13" s="5" customFormat="1" ht="12.75" customHeight="1" x14ac:dyDescent="0.25">
      <c r="A27" s="10">
        <f>'MCC Data (11.06.2024)'!A26</f>
        <v>0.42708333333333365</v>
      </c>
      <c r="B27" s="21">
        <f>('MCC Data (11.06.2024)'!$B26*'PCU Data'!$N$11)+('MCC Data (11.06.2024)'!$C26*'PCU Data'!$O$11)+('MCC Data (11.06.2024)'!$D26*'PCU Data'!$P$11)+('MCC Data (11.06.2024)'!$E26*'PCU Data'!$Q$11)+('PCU Data'!$R$11*'MCC Data (11.06.2024)'!$F26)+('MCC Data (11.06.2024)'!$G26*'PCU Data'!$S$11)+('MCC Data (11.06.2024)'!$H26*'PCU Data'!$T$11)</f>
        <v>94.100000000000009</v>
      </c>
      <c r="C27" s="21">
        <f>('MCC Data (12.06.2024)'!$B26*'PCU Data'!$N$11)+('MCC Data (12.06.2024)'!$C26*'PCU Data'!$O$11)+('MCC Data (12.06.2024)'!$D26*'PCU Data'!$P$11)+('MCC Data (12.06.2024)'!$E26*'PCU Data'!$Q$11)+('PCU Data'!$R$11*'MCC Data (12.06.2024)'!$F26)+('MCC Data (12.06.2024)'!$G26*'PCU Data'!$S$11)+('MCC Data (12.06.2024)'!$H26*'PCU Data'!$T$11)</f>
        <v>0</v>
      </c>
      <c r="D27" s="21">
        <f>('MCC Data (11.06.2024)'!$J26*'PCU Data'!$N$11)+('MCC Data (11.06.2024)'!$K26*'PCU Data'!$O$11)+('MCC Data (11.06.2024)'!$L26*'PCU Data'!$P$11)+('MCC Data (11.06.2024)'!$M26*'PCU Data'!$Q$11)+('PCU Data'!$R$11*'MCC Data (11.06.2024)'!$N26)+('MCC Data (11.06.2024)'!$O26*'PCU Data'!$S$11)+('MCC Data (11.06.2024)'!$P26*'PCU Data'!$T$11)</f>
        <v>43.6</v>
      </c>
      <c r="E27" s="21">
        <f>('MCC Data (12.06.2024)'!$J26*'PCU Data'!$N$11)+('MCC Data (12.06.2024)'!$K26*'PCU Data'!$O$11)+('MCC Data (12.06.2024)'!$L26*'PCU Data'!$P$11)+('MCC Data (12.06.2024)'!$M26*'PCU Data'!$Q$11)+('PCU Data'!$R$11*'MCC Data (12.06.2024)'!$N26)+('MCC Data (12.06.2024)'!$O26*'PCU Data'!$S$11)+('MCC Data (12.06.2024)'!$P26*'PCU Data'!$T$11)</f>
        <v>0</v>
      </c>
      <c r="F27" s="4"/>
      <c r="G27" s="23"/>
      <c r="H27" s="4"/>
      <c r="I27" s="2"/>
      <c r="J27" s="2"/>
      <c r="K27" s="2"/>
      <c r="L27" s="2"/>
      <c r="M27" s="2"/>
    </row>
    <row r="28" spans="1:13" s="5" customFormat="1" ht="12.75" customHeight="1" x14ac:dyDescent="0.25">
      <c r="A28" s="10">
        <f>'MCC Data (11.06.2024)'!A27</f>
        <v>0.43750000000000033</v>
      </c>
      <c r="B28" s="21">
        <f>('MCC Data (11.06.2024)'!$B27*'PCU Data'!$N$11)+('MCC Data (11.06.2024)'!$C27*'PCU Data'!$O$11)+('MCC Data (11.06.2024)'!$D27*'PCU Data'!$P$11)+('MCC Data (11.06.2024)'!$E27*'PCU Data'!$Q$11)+('PCU Data'!$R$11*'MCC Data (11.06.2024)'!$F27)+('MCC Data (11.06.2024)'!$G27*'PCU Data'!$S$11)+('MCC Data (11.06.2024)'!$H27*'PCU Data'!$T$11)</f>
        <v>68.600000000000009</v>
      </c>
      <c r="C28" s="21">
        <f>('MCC Data (12.06.2024)'!$B27*'PCU Data'!$N$11)+('MCC Data (12.06.2024)'!$C27*'PCU Data'!$O$11)+('MCC Data (12.06.2024)'!$D27*'PCU Data'!$P$11)+('MCC Data (12.06.2024)'!$E27*'PCU Data'!$Q$11)+('PCU Data'!$R$11*'MCC Data (12.06.2024)'!$F27)+('MCC Data (12.06.2024)'!$G27*'PCU Data'!$S$11)+('MCC Data (12.06.2024)'!$H27*'PCU Data'!$T$11)</f>
        <v>0</v>
      </c>
      <c r="D28" s="21">
        <f>('MCC Data (11.06.2024)'!$J27*'PCU Data'!$N$11)+('MCC Data (11.06.2024)'!$K27*'PCU Data'!$O$11)+('MCC Data (11.06.2024)'!$L27*'PCU Data'!$P$11)+('MCC Data (11.06.2024)'!$M27*'PCU Data'!$Q$11)+('PCU Data'!$R$11*'MCC Data (11.06.2024)'!$N27)+('MCC Data (11.06.2024)'!$O27*'PCU Data'!$S$11)+('MCC Data (11.06.2024)'!$P27*'PCU Data'!$T$11)</f>
        <v>44.5</v>
      </c>
      <c r="E28" s="21">
        <f>('MCC Data (12.06.2024)'!$J27*'PCU Data'!$N$11)+('MCC Data (12.06.2024)'!$K27*'PCU Data'!$O$11)+('MCC Data (12.06.2024)'!$L27*'PCU Data'!$P$11)+('MCC Data (12.06.2024)'!$M27*'PCU Data'!$Q$11)+('PCU Data'!$R$11*'MCC Data (12.06.2024)'!$N27)+('MCC Data (12.06.2024)'!$O27*'PCU Data'!$S$11)+('MCC Data (12.06.2024)'!$P27*'PCU Data'!$T$11)</f>
        <v>0</v>
      </c>
      <c r="F28" s="4"/>
      <c r="G28" s="23"/>
      <c r="H28" s="4"/>
      <c r="I28" s="2"/>
      <c r="J28" s="2"/>
      <c r="K28" s="2"/>
      <c r="L28" s="2"/>
      <c r="M28" s="2"/>
    </row>
    <row r="29" spans="1:13" s="5" customFormat="1" ht="12.75" customHeight="1" x14ac:dyDescent="0.25">
      <c r="A29" s="10">
        <f>'MCC Data (11.06.2024)'!A28</f>
        <v>0.44791666666666702</v>
      </c>
      <c r="B29" s="21">
        <f>('MCC Data (11.06.2024)'!$B28*'PCU Data'!$N$11)+('MCC Data (11.06.2024)'!$C28*'PCU Data'!$O$11)+('MCC Data (11.06.2024)'!$D28*'PCU Data'!$P$11)+('MCC Data (11.06.2024)'!$E28*'PCU Data'!$Q$11)+('PCU Data'!$R$11*'MCC Data (11.06.2024)'!$F28)+('MCC Data (11.06.2024)'!$G28*'PCU Data'!$S$11)+('MCC Data (11.06.2024)'!$H28*'PCU Data'!$T$11)</f>
        <v>68.7</v>
      </c>
      <c r="C29" s="21">
        <f>('MCC Data (12.06.2024)'!$B28*'PCU Data'!$N$11)+('MCC Data (12.06.2024)'!$C28*'PCU Data'!$O$11)+('MCC Data (12.06.2024)'!$D28*'PCU Data'!$P$11)+('MCC Data (12.06.2024)'!$E28*'PCU Data'!$Q$11)+('PCU Data'!$R$11*'MCC Data (12.06.2024)'!$F28)+('MCC Data (12.06.2024)'!$G28*'PCU Data'!$S$11)+('MCC Data (12.06.2024)'!$H28*'PCU Data'!$T$11)</f>
        <v>0</v>
      </c>
      <c r="D29" s="21">
        <f>('MCC Data (11.06.2024)'!$J28*'PCU Data'!$N$11)+('MCC Data (11.06.2024)'!$K28*'PCU Data'!$O$11)+('MCC Data (11.06.2024)'!$L28*'PCU Data'!$P$11)+('MCC Data (11.06.2024)'!$M28*'PCU Data'!$Q$11)+('PCU Data'!$R$11*'MCC Data (11.06.2024)'!$N28)+('MCC Data (11.06.2024)'!$O28*'PCU Data'!$S$11)+('MCC Data (11.06.2024)'!$P28*'PCU Data'!$T$11)</f>
        <v>51.4</v>
      </c>
      <c r="E29" s="21">
        <f>('MCC Data (12.06.2024)'!$J28*'PCU Data'!$N$11)+('MCC Data (12.06.2024)'!$K28*'PCU Data'!$O$11)+('MCC Data (12.06.2024)'!$L28*'PCU Data'!$P$11)+('MCC Data (12.06.2024)'!$M28*'PCU Data'!$Q$11)+('PCU Data'!$R$11*'MCC Data (12.06.2024)'!$N28)+('MCC Data (12.06.2024)'!$O28*'PCU Data'!$S$11)+('MCC Data (12.06.2024)'!$P28*'PCU Data'!$T$11)</f>
        <v>0</v>
      </c>
      <c r="F29" s="4"/>
      <c r="G29" s="23"/>
      <c r="H29" s="4"/>
      <c r="I29" s="2"/>
      <c r="J29" s="2"/>
      <c r="K29" s="2"/>
      <c r="L29" s="2"/>
      <c r="M29" s="2"/>
    </row>
    <row r="30" spans="1:13" s="5" customFormat="1" ht="12.75" customHeight="1" x14ac:dyDescent="0.25">
      <c r="A30" s="10">
        <f>'MCC Data (11.06.2024)'!A29</f>
        <v>0.4583333333333337</v>
      </c>
      <c r="B30" s="21">
        <f>('MCC Data (11.06.2024)'!$B29*'PCU Data'!$N$11)+('MCC Data (11.06.2024)'!$C29*'PCU Data'!$O$11)+('MCC Data (11.06.2024)'!$D29*'PCU Data'!$P$11)+('MCC Data (11.06.2024)'!$E29*'PCU Data'!$Q$11)+('PCU Data'!$R$11*'MCC Data (11.06.2024)'!$F29)+('MCC Data (11.06.2024)'!$G29*'PCU Data'!$S$11)+('MCC Data (11.06.2024)'!$H29*'PCU Data'!$T$11)</f>
        <v>48.3</v>
      </c>
      <c r="C30" s="21">
        <f>('MCC Data (12.06.2024)'!$B29*'PCU Data'!$N$11)+('MCC Data (12.06.2024)'!$C29*'PCU Data'!$O$11)+('MCC Data (12.06.2024)'!$D29*'PCU Data'!$P$11)+('MCC Data (12.06.2024)'!$E29*'PCU Data'!$Q$11)+('PCU Data'!$R$11*'MCC Data (12.06.2024)'!$F29)+('MCC Data (12.06.2024)'!$G29*'PCU Data'!$S$11)+('MCC Data (12.06.2024)'!$H29*'PCU Data'!$T$11)</f>
        <v>0</v>
      </c>
      <c r="D30" s="21">
        <f>('MCC Data (11.06.2024)'!$J29*'PCU Data'!$N$11)+('MCC Data (11.06.2024)'!$K29*'PCU Data'!$O$11)+('MCC Data (11.06.2024)'!$L29*'PCU Data'!$P$11)+('MCC Data (11.06.2024)'!$M29*'PCU Data'!$Q$11)+('PCU Data'!$R$11*'MCC Data (11.06.2024)'!$N29)+('MCC Data (11.06.2024)'!$O29*'PCU Data'!$S$11)+('MCC Data (11.06.2024)'!$P29*'PCU Data'!$T$11)</f>
        <v>52</v>
      </c>
      <c r="E30" s="21">
        <f>('MCC Data (12.06.2024)'!$J29*'PCU Data'!$N$11)+('MCC Data (12.06.2024)'!$K29*'PCU Data'!$O$11)+('MCC Data (12.06.2024)'!$L29*'PCU Data'!$P$11)+('MCC Data (12.06.2024)'!$M29*'PCU Data'!$Q$11)+('PCU Data'!$R$11*'MCC Data (12.06.2024)'!$N29)+('MCC Data (12.06.2024)'!$O29*'PCU Data'!$S$11)+('MCC Data (12.06.2024)'!$P29*'PCU Data'!$T$11)</f>
        <v>0</v>
      </c>
      <c r="F30" s="4"/>
      <c r="G30" s="23"/>
      <c r="H30" s="4"/>
      <c r="I30" s="2"/>
      <c r="J30" s="2"/>
      <c r="K30" s="2"/>
      <c r="L30" s="2"/>
      <c r="M30" s="2"/>
    </row>
    <row r="31" spans="1:13" s="5" customFormat="1" ht="12.75" customHeight="1" x14ac:dyDescent="0.25">
      <c r="A31" s="10">
        <f>'MCC Data (11.06.2024)'!A30</f>
        <v>0.46875000000000039</v>
      </c>
      <c r="B31" s="21">
        <f>('MCC Data (11.06.2024)'!$B30*'PCU Data'!$N$11)+('MCC Data (11.06.2024)'!$C30*'PCU Data'!$O$11)+('MCC Data (11.06.2024)'!$D30*'PCU Data'!$P$11)+('MCC Data (11.06.2024)'!$E30*'PCU Data'!$Q$11)+('PCU Data'!$R$11*'MCC Data (11.06.2024)'!$F30)+('MCC Data (11.06.2024)'!$G30*'PCU Data'!$S$11)+('MCC Data (11.06.2024)'!$H30*'PCU Data'!$T$11)</f>
        <v>71.7</v>
      </c>
      <c r="C31" s="21">
        <f>('MCC Data (12.06.2024)'!$B30*'PCU Data'!$N$11)+('MCC Data (12.06.2024)'!$C30*'PCU Data'!$O$11)+('MCC Data (12.06.2024)'!$D30*'PCU Data'!$P$11)+('MCC Data (12.06.2024)'!$E30*'PCU Data'!$Q$11)+('PCU Data'!$R$11*'MCC Data (12.06.2024)'!$F30)+('MCC Data (12.06.2024)'!$G30*'PCU Data'!$S$11)+('MCC Data (12.06.2024)'!$H30*'PCU Data'!$T$11)</f>
        <v>0</v>
      </c>
      <c r="D31" s="21">
        <f>('MCC Data (11.06.2024)'!$J30*'PCU Data'!$N$11)+('MCC Data (11.06.2024)'!$K30*'PCU Data'!$O$11)+('MCC Data (11.06.2024)'!$L30*'PCU Data'!$P$11)+('MCC Data (11.06.2024)'!$M30*'PCU Data'!$Q$11)+('PCU Data'!$R$11*'MCC Data (11.06.2024)'!$N30)+('MCC Data (11.06.2024)'!$O30*'PCU Data'!$S$11)+('MCC Data (11.06.2024)'!$P30*'PCU Data'!$T$11)</f>
        <v>44.8</v>
      </c>
      <c r="E31" s="21">
        <f>('MCC Data (12.06.2024)'!$J30*'PCU Data'!$N$11)+('MCC Data (12.06.2024)'!$K30*'PCU Data'!$O$11)+('MCC Data (12.06.2024)'!$L30*'PCU Data'!$P$11)+('MCC Data (12.06.2024)'!$M30*'PCU Data'!$Q$11)+('PCU Data'!$R$11*'MCC Data (12.06.2024)'!$N30)+('MCC Data (12.06.2024)'!$O30*'PCU Data'!$S$11)+('MCC Data (12.06.2024)'!$P30*'PCU Data'!$T$11)</f>
        <v>0</v>
      </c>
      <c r="F31" s="4"/>
      <c r="G31" s="23"/>
      <c r="H31" s="4"/>
      <c r="I31" s="2"/>
      <c r="J31" s="2"/>
      <c r="K31" s="2"/>
      <c r="L31" s="2"/>
      <c r="M31" s="2"/>
    </row>
    <row r="32" spans="1:13" s="5" customFormat="1" ht="12.75" customHeight="1" x14ac:dyDescent="0.25">
      <c r="A32" s="10">
        <f>'MCC Data (11.06.2024)'!A31</f>
        <v>0.47916666666666707</v>
      </c>
      <c r="B32" s="21">
        <f>('MCC Data (11.06.2024)'!$B31*'PCU Data'!$N$11)+('MCC Data (11.06.2024)'!$C31*'PCU Data'!$O$11)+('MCC Data (11.06.2024)'!$D31*'PCU Data'!$P$11)+('MCC Data (11.06.2024)'!$E31*'PCU Data'!$Q$11)+('PCU Data'!$R$11*'MCC Data (11.06.2024)'!$F31)+('MCC Data (11.06.2024)'!$G31*'PCU Data'!$S$11)+('MCC Data (11.06.2024)'!$H31*'PCU Data'!$T$11)</f>
        <v>68.599999999999994</v>
      </c>
      <c r="C32" s="21">
        <f>('MCC Data (12.06.2024)'!$B31*'PCU Data'!$N$11)+('MCC Data (12.06.2024)'!$C31*'PCU Data'!$O$11)+('MCC Data (12.06.2024)'!$D31*'PCU Data'!$P$11)+('MCC Data (12.06.2024)'!$E31*'PCU Data'!$Q$11)+('PCU Data'!$R$11*'MCC Data (12.06.2024)'!$F31)+('MCC Data (12.06.2024)'!$G31*'PCU Data'!$S$11)+('MCC Data (12.06.2024)'!$H31*'PCU Data'!$T$11)</f>
        <v>0</v>
      </c>
      <c r="D32" s="21">
        <f>('MCC Data (11.06.2024)'!$J31*'PCU Data'!$N$11)+('MCC Data (11.06.2024)'!$K31*'PCU Data'!$O$11)+('MCC Data (11.06.2024)'!$L31*'PCU Data'!$P$11)+('MCC Data (11.06.2024)'!$M31*'PCU Data'!$Q$11)+('PCU Data'!$R$11*'MCC Data (11.06.2024)'!$N31)+('MCC Data (11.06.2024)'!$O31*'PCU Data'!$S$11)+('MCC Data (11.06.2024)'!$P31*'PCU Data'!$T$11)</f>
        <v>44.2</v>
      </c>
      <c r="E32" s="21">
        <f>('MCC Data (12.06.2024)'!$J31*'PCU Data'!$N$11)+('MCC Data (12.06.2024)'!$K31*'PCU Data'!$O$11)+('MCC Data (12.06.2024)'!$L31*'PCU Data'!$P$11)+('MCC Data (12.06.2024)'!$M31*'PCU Data'!$Q$11)+('PCU Data'!$R$11*'MCC Data (12.06.2024)'!$N31)+('MCC Data (12.06.2024)'!$O31*'PCU Data'!$S$11)+('MCC Data (12.06.2024)'!$P31*'PCU Data'!$T$11)</f>
        <v>0</v>
      </c>
      <c r="F32" s="4"/>
      <c r="G32" s="23"/>
      <c r="H32" s="4"/>
      <c r="I32" s="2"/>
      <c r="J32" s="2"/>
      <c r="K32" s="2"/>
      <c r="L32" s="2"/>
      <c r="M32" s="2"/>
    </row>
    <row r="33" spans="1:13" s="5" customFormat="1" ht="12.75" customHeight="1" x14ac:dyDescent="0.25">
      <c r="A33" s="35">
        <f>'MCC Data (11.06.2024)'!A32</f>
        <v>0.48958333333333376</v>
      </c>
      <c r="B33" s="21">
        <f>('MCC Data (11.06.2024)'!$B32*'PCU Data'!$N$11)+('MCC Data (11.06.2024)'!$C32*'PCU Data'!$O$11)+('MCC Data (11.06.2024)'!$D32*'PCU Data'!$P$11)+('MCC Data (11.06.2024)'!$E32*'PCU Data'!$Q$11)+('PCU Data'!$R$11*'MCC Data (11.06.2024)'!$F32)+('MCC Data (11.06.2024)'!$G32*'PCU Data'!$S$11)+('MCC Data (11.06.2024)'!$H32*'PCU Data'!$T$11)</f>
        <v>88.6</v>
      </c>
      <c r="C33" s="21">
        <f>('MCC Data (12.06.2024)'!$B32*'PCU Data'!$N$11)+('MCC Data (12.06.2024)'!$C32*'PCU Data'!$O$11)+('MCC Data (12.06.2024)'!$D32*'PCU Data'!$P$11)+('MCC Data (12.06.2024)'!$E32*'PCU Data'!$Q$11)+('PCU Data'!$R$11*'MCC Data (12.06.2024)'!$F32)+('MCC Data (12.06.2024)'!$G32*'PCU Data'!$S$11)+('MCC Data (12.06.2024)'!$H32*'PCU Data'!$T$11)</f>
        <v>0</v>
      </c>
      <c r="D33" s="21">
        <f>('MCC Data (11.06.2024)'!$J32*'PCU Data'!$N$11)+('MCC Data (11.06.2024)'!$K32*'PCU Data'!$O$11)+('MCC Data (11.06.2024)'!$L32*'PCU Data'!$P$11)+('MCC Data (11.06.2024)'!$M32*'PCU Data'!$Q$11)+('PCU Data'!$R$11*'MCC Data (11.06.2024)'!$N32)+('MCC Data (11.06.2024)'!$O32*'PCU Data'!$S$11)+('MCC Data (11.06.2024)'!$P32*'PCU Data'!$T$11)</f>
        <v>48.6</v>
      </c>
      <c r="E33" s="21">
        <f>('MCC Data (12.06.2024)'!$J32*'PCU Data'!$N$11)+('MCC Data (12.06.2024)'!$K32*'PCU Data'!$O$11)+('MCC Data (12.06.2024)'!$L32*'PCU Data'!$P$11)+('MCC Data (12.06.2024)'!$M32*'PCU Data'!$Q$11)+('PCU Data'!$R$11*'MCC Data (12.06.2024)'!$N32)+('MCC Data (12.06.2024)'!$O32*'PCU Data'!$S$11)+('MCC Data (12.06.2024)'!$P32*'PCU Data'!$T$11)</f>
        <v>0</v>
      </c>
      <c r="F33" s="4"/>
      <c r="G33" s="23"/>
      <c r="H33" s="4"/>
      <c r="I33" s="2"/>
      <c r="J33" s="2"/>
      <c r="K33" s="2"/>
      <c r="L33" s="2"/>
      <c r="M33" s="2"/>
    </row>
    <row r="34" spans="1:13" s="5" customFormat="1" ht="12.75" customHeight="1" x14ac:dyDescent="0.25">
      <c r="A34" s="7">
        <f>'MCC Data (11.06.2024)'!A33</f>
        <v>0.50000000000000044</v>
      </c>
      <c r="B34" s="21">
        <f>('MCC Data (11.06.2024)'!$B33*'PCU Data'!$N$11)+('MCC Data (11.06.2024)'!$C33*'PCU Data'!$O$11)+('MCC Data (11.06.2024)'!$D33*'PCU Data'!$P$11)+('MCC Data (11.06.2024)'!$E33*'PCU Data'!$Q$11)+('PCU Data'!$R$11*'MCC Data (11.06.2024)'!$F33)+('MCC Data (11.06.2024)'!$G33*'PCU Data'!$S$11)+('MCC Data (11.06.2024)'!$H33*'PCU Data'!$T$11)</f>
        <v>74.399999999999991</v>
      </c>
      <c r="C34" s="21">
        <f>('MCC Data (12.06.2024)'!$B33*'PCU Data'!$N$11)+('MCC Data (12.06.2024)'!$C33*'PCU Data'!$O$11)+('MCC Data (12.06.2024)'!$D33*'PCU Data'!$P$11)+('MCC Data (12.06.2024)'!$E33*'PCU Data'!$Q$11)+('PCU Data'!$R$11*'MCC Data (12.06.2024)'!$F33)+('MCC Data (12.06.2024)'!$G33*'PCU Data'!$S$11)+('MCC Data (12.06.2024)'!$H33*'PCU Data'!$T$11)</f>
        <v>0</v>
      </c>
      <c r="D34" s="21">
        <f>('MCC Data (11.06.2024)'!$J33*'PCU Data'!$N$11)+('MCC Data (11.06.2024)'!$K33*'PCU Data'!$O$11)+('MCC Data (11.06.2024)'!$L33*'PCU Data'!$P$11)+('MCC Data (11.06.2024)'!$M33*'PCU Data'!$Q$11)+('PCU Data'!$R$11*'MCC Data (11.06.2024)'!$N33)+('MCC Data (11.06.2024)'!$O33*'PCU Data'!$S$11)+('MCC Data (11.06.2024)'!$P33*'PCU Data'!$T$11)</f>
        <v>46.6</v>
      </c>
      <c r="E34" s="21">
        <f>('MCC Data (12.06.2024)'!$J33*'PCU Data'!$N$11)+('MCC Data (12.06.2024)'!$K33*'PCU Data'!$O$11)+('MCC Data (12.06.2024)'!$L33*'PCU Data'!$P$11)+('MCC Data (12.06.2024)'!$M33*'PCU Data'!$Q$11)+('PCU Data'!$R$11*'MCC Data (12.06.2024)'!$N33)+('MCC Data (12.06.2024)'!$O33*'PCU Data'!$S$11)+('MCC Data (12.06.2024)'!$P33*'PCU Data'!$T$11)</f>
        <v>0</v>
      </c>
      <c r="F34" s="4"/>
      <c r="G34" s="23"/>
      <c r="H34" s="4"/>
      <c r="I34" s="2"/>
      <c r="J34" s="2"/>
      <c r="K34" s="2"/>
      <c r="L34" s="2"/>
      <c r="M34" s="2"/>
    </row>
    <row r="35" spans="1:13" s="5" customFormat="1" ht="12.75" customHeight="1" x14ac:dyDescent="0.25">
      <c r="A35" s="10">
        <f>'MCC Data (11.06.2024)'!A34</f>
        <v>0.51041666666666707</v>
      </c>
      <c r="B35" s="21">
        <f>('MCC Data (11.06.2024)'!$B34*'PCU Data'!$N$11)+('MCC Data (11.06.2024)'!$C34*'PCU Data'!$O$11)+('MCC Data (11.06.2024)'!$D34*'PCU Data'!$P$11)+('MCC Data (11.06.2024)'!$E34*'PCU Data'!$Q$11)+('PCU Data'!$R$11*'MCC Data (11.06.2024)'!$F34)+('MCC Data (11.06.2024)'!$G34*'PCU Data'!$S$11)+('MCC Data (11.06.2024)'!$H34*'PCU Data'!$T$11)</f>
        <v>70.399999999999991</v>
      </c>
      <c r="C35" s="21">
        <f>('MCC Data (12.06.2024)'!$B34*'PCU Data'!$N$11)+('MCC Data (12.06.2024)'!$C34*'PCU Data'!$O$11)+('MCC Data (12.06.2024)'!$D34*'PCU Data'!$P$11)+('MCC Data (12.06.2024)'!$E34*'PCU Data'!$Q$11)+('PCU Data'!$R$11*'MCC Data (12.06.2024)'!$F34)+('MCC Data (12.06.2024)'!$G34*'PCU Data'!$S$11)+('MCC Data (12.06.2024)'!$H34*'PCU Data'!$T$11)</f>
        <v>0</v>
      </c>
      <c r="D35" s="21">
        <f>('MCC Data (11.06.2024)'!$J34*'PCU Data'!$N$11)+('MCC Data (11.06.2024)'!$K34*'PCU Data'!$O$11)+('MCC Data (11.06.2024)'!$L34*'PCU Data'!$P$11)+('MCC Data (11.06.2024)'!$M34*'PCU Data'!$Q$11)+('PCU Data'!$R$11*'MCC Data (11.06.2024)'!$N34)+('MCC Data (11.06.2024)'!$O34*'PCU Data'!$S$11)+('MCC Data (11.06.2024)'!$P34*'PCU Data'!$T$11)</f>
        <v>54.8</v>
      </c>
      <c r="E35" s="21">
        <f>('MCC Data (12.06.2024)'!$J34*'PCU Data'!$N$11)+('MCC Data (12.06.2024)'!$K34*'PCU Data'!$O$11)+('MCC Data (12.06.2024)'!$L34*'PCU Data'!$P$11)+('MCC Data (12.06.2024)'!$M34*'PCU Data'!$Q$11)+('PCU Data'!$R$11*'MCC Data (12.06.2024)'!$N34)+('MCC Data (12.06.2024)'!$O34*'PCU Data'!$S$11)+('MCC Data (12.06.2024)'!$P34*'PCU Data'!$T$11)</f>
        <v>0</v>
      </c>
      <c r="F35" s="4"/>
      <c r="G35" s="23"/>
      <c r="H35" s="4"/>
      <c r="I35" s="2"/>
      <c r="J35" s="2"/>
      <c r="K35" s="2"/>
      <c r="L35" s="2"/>
      <c r="M35" s="2"/>
    </row>
    <row r="36" spans="1:13" s="5" customFormat="1" ht="12.75" customHeight="1" x14ac:dyDescent="0.25">
      <c r="A36" s="10">
        <f>'MCC Data (11.06.2024)'!A35</f>
        <v>0.5208333333333337</v>
      </c>
      <c r="B36" s="21">
        <f>('MCC Data (11.06.2024)'!$B35*'PCU Data'!$N$11)+('MCC Data (11.06.2024)'!$C35*'PCU Data'!$O$11)+('MCC Data (11.06.2024)'!$D35*'PCU Data'!$P$11)+('MCC Data (11.06.2024)'!$E35*'PCU Data'!$Q$11)+('PCU Data'!$R$11*'MCC Data (11.06.2024)'!$F35)+('MCC Data (11.06.2024)'!$G35*'PCU Data'!$S$11)+('MCC Data (11.06.2024)'!$H35*'PCU Data'!$T$11)</f>
        <v>55.800000000000004</v>
      </c>
      <c r="C36" s="21">
        <f>('MCC Data (12.06.2024)'!$B35*'PCU Data'!$N$11)+('MCC Data (12.06.2024)'!$C35*'PCU Data'!$O$11)+('MCC Data (12.06.2024)'!$D35*'PCU Data'!$P$11)+('MCC Data (12.06.2024)'!$E35*'PCU Data'!$Q$11)+('PCU Data'!$R$11*'MCC Data (12.06.2024)'!$F35)+('MCC Data (12.06.2024)'!$G35*'PCU Data'!$S$11)+('MCC Data (12.06.2024)'!$H35*'PCU Data'!$T$11)</f>
        <v>0</v>
      </c>
      <c r="D36" s="21">
        <f>('MCC Data (11.06.2024)'!$J35*'PCU Data'!$N$11)+('MCC Data (11.06.2024)'!$K35*'PCU Data'!$O$11)+('MCC Data (11.06.2024)'!$L35*'PCU Data'!$P$11)+('MCC Data (11.06.2024)'!$M35*'PCU Data'!$Q$11)+('PCU Data'!$R$11*'MCC Data (11.06.2024)'!$N35)+('MCC Data (11.06.2024)'!$O35*'PCU Data'!$S$11)+('MCC Data (11.06.2024)'!$P35*'PCU Data'!$T$11)</f>
        <v>53.8</v>
      </c>
      <c r="E36" s="21">
        <f>('MCC Data (12.06.2024)'!$J35*'PCU Data'!$N$11)+('MCC Data (12.06.2024)'!$K35*'PCU Data'!$O$11)+('MCC Data (12.06.2024)'!$L35*'PCU Data'!$P$11)+('MCC Data (12.06.2024)'!$M35*'PCU Data'!$Q$11)+('PCU Data'!$R$11*'MCC Data (12.06.2024)'!$N35)+('MCC Data (12.06.2024)'!$O35*'PCU Data'!$S$11)+('MCC Data (12.06.2024)'!$P35*'PCU Data'!$T$11)</f>
        <v>0</v>
      </c>
      <c r="F36" s="4"/>
      <c r="G36" s="23"/>
      <c r="H36" s="4"/>
      <c r="I36" s="2"/>
      <c r="J36" s="2"/>
      <c r="K36" s="2"/>
      <c r="L36" s="2"/>
      <c r="M36" s="2"/>
    </row>
    <row r="37" spans="1:13" s="5" customFormat="1" ht="12.75" customHeight="1" x14ac:dyDescent="0.25">
      <c r="A37" s="10">
        <f>'MCC Data (11.06.2024)'!A36</f>
        <v>0.53125000000000033</v>
      </c>
      <c r="B37" s="21">
        <f>('MCC Data (11.06.2024)'!$B36*'PCU Data'!$N$11)+('MCC Data (11.06.2024)'!$C36*'PCU Data'!$O$11)+('MCC Data (11.06.2024)'!$D36*'PCU Data'!$P$11)+('MCC Data (11.06.2024)'!$E36*'PCU Data'!$Q$11)+('PCU Data'!$R$11*'MCC Data (11.06.2024)'!$F36)+('MCC Data (11.06.2024)'!$G36*'PCU Data'!$S$11)+('MCC Data (11.06.2024)'!$H36*'PCU Data'!$T$11)</f>
        <v>81.7</v>
      </c>
      <c r="C37" s="21">
        <f>('MCC Data (12.06.2024)'!$B36*'PCU Data'!$N$11)+('MCC Data (12.06.2024)'!$C36*'PCU Data'!$O$11)+('MCC Data (12.06.2024)'!$D36*'PCU Data'!$P$11)+('MCC Data (12.06.2024)'!$E36*'PCU Data'!$Q$11)+('PCU Data'!$R$11*'MCC Data (12.06.2024)'!$F36)+('MCC Data (12.06.2024)'!$G36*'PCU Data'!$S$11)+('MCC Data (12.06.2024)'!$H36*'PCU Data'!$T$11)</f>
        <v>0</v>
      </c>
      <c r="D37" s="21">
        <f>('MCC Data (11.06.2024)'!$J36*'PCU Data'!$N$11)+('MCC Data (11.06.2024)'!$K36*'PCU Data'!$O$11)+('MCC Data (11.06.2024)'!$L36*'PCU Data'!$P$11)+('MCC Data (11.06.2024)'!$M36*'PCU Data'!$Q$11)+('PCU Data'!$R$11*'MCC Data (11.06.2024)'!$N36)+('MCC Data (11.06.2024)'!$O36*'PCU Data'!$S$11)+('MCC Data (11.06.2024)'!$P36*'PCU Data'!$T$11)</f>
        <v>54.4</v>
      </c>
      <c r="E37" s="21">
        <f>('MCC Data (12.06.2024)'!$J36*'PCU Data'!$N$11)+('MCC Data (12.06.2024)'!$K36*'PCU Data'!$O$11)+('MCC Data (12.06.2024)'!$L36*'PCU Data'!$P$11)+('MCC Data (12.06.2024)'!$M36*'PCU Data'!$Q$11)+('PCU Data'!$R$11*'MCC Data (12.06.2024)'!$N36)+('MCC Data (12.06.2024)'!$O36*'PCU Data'!$S$11)+('MCC Data (12.06.2024)'!$P36*'PCU Data'!$T$11)</f>
        <v>0</v>
      </c>
      <c r="F37" s="4"/>
      <c r="G37" s="23"/>
      <c r="H37" s="4"/>
      <c r="I37" s="2"/>
      <c r="J37" s="2"/>
      <c r="K37" s="2"/>
      <c r="L37" s="2"/>
      <c r="M37" s="2"/>
    </row>
    <row r="38" spans="1:13" s="5" customFormat="1" ht="12.75" customHeight="1" x14ac:dyDescent="0.25">
      <c r="A38" s="10">
        <f>'MCC Data (11.06.2024)'!A37</f>
        <v>0.54166666666666696</v>
      </c>
      <c r="B38" s="21">
        <f>('MCC Data (11.06.2024)'!$B37*'PCU Data'!$N$11)+('MCC Data (11.06.2024)'!$C37*'PCU Data'!$O$11)+('MCC Data (11.06.2024)'!$D37*'PCU Data'!$P$11)+('MCC Data (11.06.2024)'!$E37*'PCU Data'!$Q$11)+('PCU Data'!$R$11*'MCC Data (11.06.2024)'!$F37)+('MCC Data (11.06.2024)'!$G37*'PCU Data'!$S$11)+('MCC Data (11.06.2024)'!$H37*'PCU Data'!$T$11)</f>
        <v>65.199999999999989</v>
      </c>
      <c r="C38" s="21">
        <f>('MCC Data (12.06.2024)'!$B37*'PCU Data'!$N$11)+('MCC Data (12.06.2024)'!$C37*'PCU Data'!$O$11)+('MCC Data (12.06.2024)'!$D37*'PCU Data'!$P$11)+('MCC Data (12.06.2024)'!$E37*'PCU Data'!$Q$11)+('PCU Data'!$R$11*'MCC Data (12.06.2024)'!$F37)+('MCC Data (12.06.2024)'!$G37*'PCU Data'!$S$11)+('MCC Data (12.06.2024)'!$H37*'PCU Data'!$T$11)</f>
        <v>0</v>
      </c>
      <c r="D38" s="21">
        <f>('MCC Data (11.06.2024)'!$J37*'PCU Data'!$N$11)+('MCC Data (11.06.2024)'!$K37*'PCU Data'!$O$11)+('MCC Data (11.06.2024)'!$L37*'PCU Data'!$P$11)+('MCC Data (11.06.2024)'!$M37*'PCU Data'!$Q$11)+('PCU Data'!$R$11*'MCC Data (11.06.2024)'!$N37)+('MCC Data (11.06.2024)'!$O37*'PCU Data'!$S$11)+('MCC Data (11.06.2024)'!$P37*'PCU Data'!$T$11)</f>
        <v>60</v>
      </c>
      <c r="E38" s="21">
        <f>('MCC Data (12.06.2024)'!$J37*'PCU Data'!$N$11)+('MCC Data (12.06.2024)'!$K37*'PCU Data'!$O$11)+('MCC Data (12.06.2024)'!$L37*'PCU Data'!$P$11)+('MCC Data (12.06.2024)'!$M37*'PCU Data'!$Q$11)+('PCU Data'!$R$11*'MCC Data (12.06.2024)'!$N37)+('MCC Data (12.06.2024)'!$O37*'PCU Data'!$S$11)+('MCC Data (12.06.2024)'!$P37*'PCU Data'!$T$11)</f>
        <v>0</v>
      </c>
      <c r="F38" s="4"/>
      <c r="G38" s="23"/>
      <c r="H38" s="4"/>
      <c r="I38" s="2"/>
      <c r="J38" s="2"/>
      <c r="K38" s="2"/>
      <c r="L38" s="2"/>
      <c r="M38" s="2"/>
    </row>
    <row r="39" spans="1:13" s="5" customFormat="1" ht="12.75" customHeight="1" x14ac:dyDescent="0.25">
      <c r="A39" s="10">
        <f>'MCC Data (11.06.2024)'!A38</f>
        <v>0.55208333333333359</v>
      </c>
      <c r="B39" s="21">
        <f>('MCC Data (11.06.2024)'!$B38*'PCU Data'!$N$11)+('MCC Data (11.06.2024)'!$C38*'PCU Data'!$O$11)+('MCC Data (11.06.2024)'!$D38*'PCU Data'!$P$11)+('MCC Data (11.06.2024)'!$E38*'PCU Data'!$Q$11)+('PCU Data'!$R$11*'MCC Data (11.06.2024)'!$F38)+('MCC Data (11.06.2024)'!$G38*'PCU Data'!$S$11)+('MCC Data (11.06.2024)'!$H38*'PCU Data'!$T$11)</f>
        <v>68.8</v>
      </c>
      <c r="C39" s="21">
        <f>('MCC Data (12.06.2024)'!$B38*'PCU Data'!$N$11)+('MCC Data (12.06.2024)'!$C38*'PCU Data'!$O$11)+('MCC Data (12.06.2024)'!$D38*'PCU Data'!$P$11)+('MCC Data (12.06.2024)'!$E38*'PCU Data'!$Q$11)+('PCU Data'!$R$11*'MCC Data (12.06.2024)'!$F38)+('MCC Data (12.06.2024)'!$G38*'PCU Data'!$S$11)+('MCC Data (12.06.2024)'!$H38*'PCU Data'!$T$11)</f>
        <v>0</v>
      </c>
      <c r="D39" s="21">
        <f>('MCC Data (11.06.2024)'!$J38*'PCU Data'!$N$11)+('MCC Data (11.06.2024)'!$K38*'PCU Data'!$O$11)+('MCC Data (11.06.2024)'!$L38*'PCU Data'!$P$11)+('MCC Data (11.06.2024)'!$M38*'PCU Data'!$Q$11)+('PCU Data'!$R$11*'MCC Data (11.06.2024)'!$N38)+('MCC Data (11.06.2024)'!$O38*'PCU Data'!$S$11)+('MCC Data (11.06.2024)'!$P38*'PCU Data'!$T$11)</f>
        <v>59</v>
      </c>
      <c r="E39" s="21">
        <f>('MCC Data (12.06.2024)'!$J38*'PCU Data'!$N$11)+('MCC Data (12.06.2024)'!$K38*'PCU Data'!$O$11)+('MCC Data (12.06.2024)'!$L38*'PCU Data'!$P$11)+('MCC Data (12.06.2024)'!$M38*'PCU Data'!$Q$11)+('PCU Data'!$R$11*'MCC Data (12.06.2024)'!$N38)+('MCC Data (12.06.2024)'!$O38*'PCU Data'!$S$11)+('MCC Data (12.06.2024)'!$P38*'PCU Data'!$T$11)</f>
        <v>0</v>
      </c>
      <c r="F39" s="4"/>
      <c r="G39" s="23"/>
      <c r="H39" s="4"/>
      <c r="I39" s="2"/>
      <c r="J39" s="2"/>
      <c r="K39" s="2"/>
      <c r="L39" s="2"/>
      <c r="M39" s="2"/>
    </row>
    <row r="40" spans="1:13" s="5" customFormat="1" ht="12.75" customHeight="1" x14ac:dyDescent="0.25">
      <c r="A40" s="10">
        <f>'MCC Data (11.06.2024)'!A39</f>
        <v>0.56250000000000022</v>
      </c>
      <c r="B40" s="21">
        <f>('MCC Data (11.06.2024)'!$B39*'PCU Data'!$N$11)+('MCC Data (11.06.2024)'!$C39*'PCU Data'!$O$11)+('MCC Data (11.06.2024)'!$D39*'PCU Data'!$P$11)+('MCC Data (11.06.2024)'!$E39*'PCU Data'!$Q$11)+('PCU Data'!$R$11*'MCC Data (11.06.2024)'!$F39)+('MCC Data (11.06.2024)'!$G39*'PCU Data'!$S$11)+('MCC Data (11.06.2024)'!$H39*'PCU Data'!$T$11)</f>
        <v>87.300000000000011</v>
      </c>
      <c r="C40" s="21">
        <f>('MCC Data (12.06.2024)'!$B39*'PCU Data'!$N$11)+('MCC Data (12.06.2024)'!$C39*'PCU Data'!$O$11)+('MCC Data (12.06.2024)'!$D39*'PCU Data'!$P$11)+('MCC Data (12.06.2024)'!$E39*'PCU Data'!$Q$11)+('PCU Data'!$R$11*'MCC Data (12.06.2024)'!$F39)+('MCC Data (12.06.2024)'!$G39*'PCU Data'!$S$11)+('MCC Data (12.06.2024)'!$H39*'PCU Data'!$T$11)</f>
        <v>0</v>
      </c>
      <c r="D40" s="21">
        <f>('MCC Data (11.06.2024)'!$J39*'PCU Data'!$N$11)+('MCC Data (11.06.2024)'!$K39*'PCU Data'!$O$11)+('MCC Data (11.06.2024)'!$L39*'PCU Data'!$P$11)+('MCC Data (11.06.2024)'!$M39*'PCU Data'!$Q$11)+('PCU Data'!$R$11*'MCC Data (11.06.2024)'!$N39)+('MCC Data (11.06.2024)'!$O39*'PCU Data'!$S$11)+('MCC Data (11.06.2024)'!$P39*'PCU Data'!$T$11)</f>
        <v>56.2</v>
      </c>
      <c r="E40" s="21">
        <f>('MCC Data (12.06.2024)'!$J39*'PCU Data'!$N$11)+('MCC Data (12.06.2024)'!$K39*'PCU Data'!$O$11)+('MCC Data (12.06.2024)'!$L39*'PCU Data'!$P$11)+('MCC Data (12.06.2024)'!$M39*'PCU Data'!$Q$11)+('PCU Data'!$R$11*'MCC Data (12.06.2024)'!$N39)+('MCC Data (12.06.2024)'!$O39*'PCU Data'!$S$11)+('MCC Data (12.06.2024)'!$P39*'PCU Data'!$T$11)</f>
        <v>0</v>
      </c>
      <c r="F40" s="4"/>
      <c r="G40" s="23"/>
      <c r="H40" s="4"/>
      <c r="I40" s="2"/>
      <c r="J40" s="2"/>
      <c r="K40" s="2"/>
      <c r="L40" s="2"/>
      <c r="M40" s="2"/>
    </row>
    <row r="41" spans="1:13" s="5" customFormat="1" ht="12.75" customHeight="1" x14ac:dyDescent="0.25">
      <c r="A41" s="10">
        <f>'MCC Data (11.06.2024)'!A40</f>
        <v>0.57291666666666685</v>
      </c>
      <c r="B41" s="21">
        <f>('MCC Data (11.06.2024)'!$B40*'PCU Data'!$N$11)+('MCC Data (11.06.2024)'!$C40*'PCU Data'!$O$11)+('MCC Data (11.06.2024)'!$D40*'PCU Data'!$P$11)+('MCC Data (11.06.2024)'!$E40*'PCU Data'!$Q$11)+('PCU Data'!$R$11*'MCC Data (11.06.2024)'!$F40)+('MCC Data (11.06.2024)'!$G40*'PCU Data'!$S$11)+('MCC Data (11.06.2024)'!$H40*'PCU Data'!$T$11)</f>
        <v>57.199999999999996</v>
      </c>
      <c r="C41" s="21">
        <f>('MCC Data (12.06.2024)'!$B40*'PCU Data'!$N$11)+('MCC Data (12.06.2024)'!$C40*'PCU Data'!$O$11)+('MCC Data (12.06.2024)'!$D40*'PCU Data'!$P$11)+('MCC Data (12.06.2024)'!$E40*'PCU Data'!$Q$11)+('PCU Data'!$R$11*'MCC Data (12.06.2024)'!$F40)+('MCC Data (12.06.2024)'!$G40*'PCU Data'!$S$11)+('MCC Data (12.06.2024)'!$H40*'PCU Data'!$T$11)</f>
        <v>0</v>
      </c>
      <c r="D41" s="21">
        <f>('MCC Data (11.06.2024)'!$J40*'PCU Data'!$N$11)+('MCC Data (11.06.2024)'!$K40*'PCU Data'!$O$11)+('MCC Data (11.06.2024)'!$L40*'PCU Data'!$P$11)+('MCC Data (11.06.2024)'!$M40*'PCU Data'!$Q$11)+('PCU Data'!$R$11*'MCC Data (11.06.2024)'!$N40)+('MCC Data (11.06.2024)'!$O40*'PCU Data'!$S$11)+('MCC Data (11.06.2024)'!$P40*'PCU Data'!$T$11)</f>
        <v>67.7</v>
      </c>
      <c r="E41" s="21">
        <f>('MCC Data (12.06.2024)'!$J40*'PCU Data'!$N$11)+('MCC Data (12.06.2024)'!$K40*'PCU Data'!$O$11)+('MCC Data (12.06.2024)'!$L40*'PCU Data'!$P$11)+('MCC Data (12.06.2024)'!$M40*'PCU Data'!$Q$11)+('PCU Data'!$R$11*'MCC Data (12.06.2024)'!$N40)+('MCC Data (12.06.2024)'!$O40*'PCU Data'!$S$11)+('MCC Data (12.06.2024)'!$P40*'PCU Data'!$T$11)</f>
        <v>0</v>
      </c>
      <c r="F41" s="4"/>
      <c r="G41" s="23"/>
      <c r="H41" s="4"/>
      <c r="I41" s="2"/>
      <c r="J41" s="2"/>
      <c r="K41" s="2"/>
      <c r="L41" s="2"/>
      <c r="M41" s="2"/>
    </row>
    <row r="42" spans="1:13" s="5" customFormat="1" ht="12.75" customHeight="1" x14ac:dyDescent="0.25">
      <c r="A42" s="10">
        <f>'MCC Data (11.06.2024)'!A41</f>
        <v>0.58333333333333348</v>
      </c>
      <c r="B42" s="21">
        <f>('MCC Data (11.06.2024)'!$B41*'PCU Data'!$N$11)+('MCC Data (11.06.2024)'!$C41*'PCU Data'!$O$11)+('MCC Data (11.06.2024)'!$D41*'PCU Data'!$P$11)+('MCC Data (11.06.2024)'!$E41*'PCU Data'!$Q$11)+('PCU Data'!$R$11*'MCC Data (11.06.2024)'!$F41)+('MCC Data (11.06.2024)'!$G41*'PCU Data'!$S$11)+('MCC Data (11.06.2024)'!$H41*'PCU Data'!$T$11)</f>
        <v>60.2</v>
      </c>
      <c r="C42" s="21">
        <f>('MCC Data (12.06.2024)'!$B41*'PCU Data'!$N$11)+('MCC Data (12.06.2024)'!$C41*'PCU Data'!$O$11)+('MCC Data (12.06.2024)'!$D41*'PCU Data'!$P$11)+('MCC Data (12.06.2024)'!$E41*'PCU Data'!$Q$11)+('PCU Data'!$R$11*'MCC Data (12.06.2024)'!$F41)+('MCC Data (12.06.2024)'!$G41*'PCU Data'!$S$11)+('MCC Data (12.06.2024)'!$H41*'PCU Data'!$T$11)</f>
        <v>0</v>
      </c>
      <c r="D42" s="21">
        <f>('MCC Data (11.06.2024)'!$J41*'PCU Data'!$N$11)+('MCC Data (11.06.2024)'!$K41*'PCU Data'!$O$11)+('MCC Data (11.06.2024)'!$L41*'PCU Data'!$P$11)+('MCC Data (11.06.2024)'!$M41*'PCU Data'!$Q$11)+('PCU Data'!$R$11*'MCC Data (11.06.2024)'!$N41)+('MCC Data (11.06.2024)'!$O41*'PCU Data'!$S$11)+('MCC Data (11.06.2024)'!$P41*'PCU Data'!$T$11)</f>
        <v>68.600000000000009</v>
      </c>
      <c r="E42" s="21">
        <f>('MCC Data (12.06.2024)'!$J41*'PCU Data'!$N$11)+('MCC Data (12.06.2024)'!$K41*'PCU Data'!$O$11)+('MCC Data (12.06.2024)'!$L41*'PCU Data'!$P$11)+('MCC Data (12.06.2024)'!$M41*'PCU Data'!$Q$11)+('PCU Data'!$R$11*'MCC Data (12.06.2024)'!$N41)+('MCC Data (12.06.2024)'!$O41*'PCU Data'!$S$11)+('MCC Data (12.06.2024)'!$P41*'PCU Data'!$T$11)</f>
        <v>0</v>
      </c>
      <c r="F42" s="4"/>
      <c r="G42" s="23"/>
      <c r="H42" s="4"/>
      <c r="I42" s="2"/>
      <c r="J42" s="2"/>
      <c r="K42" s="2"/>
      <c r="L42" s="2"/>
      <c r="M42" s="2"/>
    </row>
    <row r="43" spans="1:13" s="5" customFormat="1" ht="12.75" customHeight="1" x14ac:dyDescent="0.25">
      <c r="A43" s="10">
        <f>'MCC Data (11.06.2024)'!A42</f>
        <v>0.59375000000000011</v>
      </c>
      <c r="B43" s="21">
        <f>('MCC Data (11.06.2024)'!$B42*'PCU Data'!$N$11)+('MCC Data (11.06.2024)'!$C42*'PCU Data'!$O$11)+('MCC Data (11.06.2024)'!$D42*'PCU Data'!$P$11)+('MCC Data (11.06.2024)'!$E42*'PCU Data'!$Q$11)+('PCU Data'!$R$11*'MCC Data (11.06.2024)'!$F42)+('MCC Data (11.06.2024)'!$G42*'PCU Data'!$S$11)+('MCC Data (11.06.2024)'!$H42*'PCU Data'!$T$11)</f>
        <v>54.199999999999996</v>
      </c>
      <c r="C43" s="21">
        <f>('MCC Data (12.06.2024)'!$B42*'PCU Data'!$N$11)+('MCC Data (12.06.2024)'!$C42*'PCU Data'!$O$11)+('MCC Data (12.06.2024)'!$D42*'PCU Data'!$P$11)+('MCC Data (12.06.2024)'!$E42*'PCU Data'!$Q$11)+('PCU Data'!$R$11*'MCC Data (12.06.2024)'!$F42)+('MCC Data (12.06.2024)'!$G42*'PCU Data'!$S$11)+('MCC Data (12.06.2024)'!$H42*'PCU Data'!$T$11)</f>
        <v>0</v>
      </c>
      <c r="D43" s="21">
        <f>('MCC Data (11.06.2024)'!$J42*'PCU Data'!$N$11)+('MCC Data (11.06.2024)'!$K42*'PCU Data'!$O$11)+('MCC Data (11.06.2024)'!$L42*'PCU Data'!$P$11)+('MCC Data (11.06.2024)'!$M42*'PCU Data'!$Q$11)+('PCU Data'!$R$11*'MCC Data (11.06.2024)'!$N42)+('MCC Data (11.06.2024)'!$O42*'PCU Data'!$S$11)+('MCC Data (11.06.2024)'!$P42*'PCU Data'!$T$11)</f>
        <v>60</v>
      </c>
      <c r="E43" s="21">
        <f>('MCC Data (12.06.2024)'!$J42*'PCU Data'!$N$11)+('MCC Data (12.06.2024)'!$K42*'PCU Data'!$O$11)+('MCC Data (12.06.2024)'!$L42*'PCU Data'!$P$11)+('MCC Data (12.06.2024)'!$M42*'PCU Data'!$Q$11)+('PCU Data'!$R$11*'MCC Data (12.06.2024)'!$N42)+('MCC Data (12.06.2024)'!$O42*'PCU Data'!$S$11)+('MCC Data (12.06.2024)'!$P42*'PCU Data'!$T$11)</f>
        <v>0</v>
      </c>
      <c r="F43" s="4"/>
      <c r="G43" s="23"/>
      <c r="H43" s="4"/>
      <c r="I43" s="2"/>
      <c r="J43" s="2"/>
      <c r="K43" s="2"/>
      <c r="L43" s="2"/>
      <c r="M43" s="2"/>
    </row>
    <row r="44" spans="1:13" s="5" customFormat="1" ht="12.75" customHeight="1" x14ac:dyDescent="0.25">
      <c r="A44" s="10">
        <f>'MCC Data (11.06.2024)'!A43</f>
        <v>0.60416666666666674</v>
      </c>
      <c r="B44" s="21">
        <f>('MCC Data (11.06.2024)'!$B43*'PCU Data'!$N$11)+('MCC Data (11.06.2024)'!$C43*'PCU Data'!$O$11)+('MCC Data (11.06.2024)'!$D43*'PCU Data'!$P$11)+('MCC Data (11.06.2024)'!$E43*'PCU Data'!$Q$11)+('PCU Data'!$R$11*'MCC Data (11.06.2024)'!$F43)+('MCC Data (11.06.2024)'!$G43*'PCU Data'!$S$11)+('MCC Data (11.06.2024)'!$H43*'PCU Data'!$T$11)</f>
        <v>79.8</v>
      </c>
      <c r="C44" s="21">
        <f>('MCC Data (12.06.2024)'!$B43*'PCU Data'!$N$11)+('MCC Data (12.06.2024)'!$C43*'PCU Data'!$O$11)+('MCC Data (12.06.2024)'!$D43*'PCU Data'!$P$11)+('MCC Data (12.06.2024)'!$E43*'PCU Data'!$Q$11)+('PCU Data'!$R$11*'MCC Data (12.06.2024)'!$F43)+('MCC Data (12.06.2024)'!$G43*'PCU Data'!$S$11)+('MCC Data (12.06.2024)'!$H43*'PCU Data'!$T$11)</f>
        <v>0</v>
      </c>
      <c r="D44" s="21">
        <f>('MCC Data (11.06.2024)'!$J43*'PCU Data'!$N$11)+('MCC Data (11.06.2024)'!$K43*'PCU Data'!$O$11)+('MCC Data (11.06.2024)'!$L43*'PCU Data'!$P$11)+('MCC Data (11.06.2024)'!$M43*'PCU Data'!$Q$11)+('PCU Data'!$R$11*'MCC Data (11.06.2024)'!$N43)+('MCC Data (11.06.2024)'!$O43*'PCU Data'!$S$11)+('MCC Data (11.06.2024)'!$P43*'PCU Data'!$T$11)</f>
        <v>75.300000000000011</v>
      </c>
      <c r="E44" s="21">
        <f>('MCC Data (12.06.2024)'!$J43*'PCU Data'!$N$11)+('MCC Data (12.06.2024)'!$K43*'PCU Data'!$O$11)+('MCC Data (12.06.2024)'!$L43*'PCU Data'!$P$11)+('MCC Data (12.06.2024)'!$M43*'PCU Data'!$Q$11)+('PCU Data'!$R$11*'MCC Data (12.06.2024)'!$N43)+('MCC Data (12.06.2024)'!$O43*'PCU Data'!$S$11)+('MCC Data (12.06.2024)'!$P43*'PCU Data'!$T$11)</f>
        <v>0</v>
      </c>
      <c r="F44" s="4"/>
      <c r="G44" s="23"/>
      <c r="H44" s="4"/>
      <c r="I44" s="2"/>
      <c r="J44" s="2"/>
      <c r="K44" s="2"/>
      <c r="L44" s="2"/>
      <c r="M44" s="2"/>
    </row>
    <row r="45" spans="1:13" s="5" customFormat="1" ht="12.75" customHeight="1" x14ac:dyDescent="0.25">
      <c r="A45" s="35">
        <f>'MCC Data (11.06.2024)'!A44</f>
        <v>0.61458333333333337</v>
      </c>
      <c r="B45" s="21">
        <f>('MCC Data (11.06.2024)'!$B44*'PCU Data'!$N$11)+('MCC Data (11.06.2024)'!$C44*'PCU Data'!$O$11)+('MCC Data (11.06.2024)'!$D44*'PCU Data'!$P$11)+('MCC Data (11.06.2024)'!$E44*'PCU Data'!$Q$11)+('PCU Data'!$R$11*'MCC Data (11.06.2024)'!$F44)+('MCC Data (11.06.2024)'!$G44*'PCU Data'!$S$11)+('MCC Data (11.06.2024)'!$H44*'PCU Data'!$T$11)</f>
        <v>63</v>
      </c>
      <c r="C45" s="21">
        <f>('MCC Data (12.06.2024)'!$B44*'PCU Data'!$N$11)+('MCC Data (12.06.2024)'!$C44*'PCU Data'!$O$11)+('MCC Data (12.06.2024)'!$D44*'PCU Data'!$P$11)+('MCC Data (12.06.2024)'!$E44*'PCU Data'!$Q$11)+('PCU Data'!$R$11*'MCC Data (12.06.2024)'!$F44)+('MCC Data (12.06.2024)'!$G44*'PCU Data'!$S$11)+('MCC Data (12.06.2024)'!$H44*'PCU Data'!$T$11)</f>
        <v>0</v>
      </c>
      <c r="D45" s="21">
        <f>('MCC Data (11.06.2024)'!$J44*'PCU Data'!$N$11)+('MCC Data (11.06.2024)'!$K44*'PCU Data'!$O$11)+('MCC Data (11.06.2024)'!$L44*'PCU Data'!$P$11)+('MCC Data (11.06.2024)'!$M44*'PCU Data'!$Q$11)+('PCU Data'!$R$11*'MCC Data (11.06.2024)'!$N44)+('MCC Data (11.06.2024)'!$O44*'PCU Data'!$S$11)+('MCC Data (11.06.2024)'!$P44*'PCU Data'!$T$11)</f>
        <v>68.900000000000006</v>
      </c>
      <c r="E45" s="21">
        <f>('MCC Data (12.06.2024)'!$J44*'PCU Data'!$N$11)+('MCC Data (12.06.2024)'!$K44*'PCU Data'!$O$11)+('MCC Data (12.06.2024)'!$L44*'PCU Data'!$P$11)+('MCC Data (12.06.2024)'!$M44*'PCU Data'!$Q$11)+('PCU Data'!$R$11*'MCC Data (12.06.2024)'!$N44)+('MCC Data (12.06.2024)'!$O44*'PCU Data'!$S$11)+('MCC Data (12.06.2024)'!$P44*'PCU Data'!$T$11)</f>
        <v>0</v>
      </c>
      <c r="F45" s="4"/>
      <c r="G45" s="23"/>
      <c r="H45" s="4"/>
      <c r="I45" s="2"/>
      <c r="J45" s="2"/>
      <c r="K45" s="2"/>
      <c r="L45" s="2"/>
      <c r="M45" s="2"/>
    </row>
    <row r="46" spans="1:13" s="5" customFormat="1" ht="12.75" customHeight="1" x14ac:dyDescent="0.25">
      <c r="A46" s="7">
        <f>'MCC Data (11.06.2024)'!A45</f>
        <v>0.625</v>
      </c>
      <c r="B46" s="21">
        <f>('MCC Data (11.06.2024)'!$B45*'PCU Data'!$N$11)+('MCC Data (11.06.2024)'!$C45*'PCU Data'!$O$11)+('MCC Data (11.06.2024)'!$D45*'PCU Data'!$P$11)+('MCC Data (11.06.2024)'!$E45*'PCU Data'!$Q$11)+('PCU Data'!$R$11*'MCC Data (11.06.2024)'!$F45)+('MCC Data (11.06.2024)'!$G45*'PCU Data'!$S$11)+('MCC Data (11.06.2024)'!$H45*'PCU Data'!$T$11)</f>
        <v>65.600000000000009</v>
      </c>
      <c r="C46" s="21">
        <f>('MCC Data (12.06.2024)'!$B45*'PCU Data'!$N$11)+('MCC Data (12.06.2024)'!$C45*'PCU Data'!$O$11)+('MCC Data (12.06.2024)'!$D45*'PCU Data'!$P$11)+('MCC Data (12.06.2024)'!$E45*'PCU Data'!$Q$11)+('PCU Data'!$R$11*'MCC Data (12.06.2024)'!$F45)+('MCC Data (12.06.2024)'!$G45*'PCU Data'!$S$11)+('MCC Data (12.06.2024)'!$H45*'PCU Data'!$T$11)</f>
        <v>0</v>
      </c>
      <c r="D46" s="21">
        <f>('MCC Data (11.06.2024)'!$J45*'PCU Data'!$N$11)+('MCC Data (11.06.2024)'!$K45*'PCU Data'!$O$11)+('MCC Data (11.06.2024)'!$L45*'PCU Data'!$P$11)+('MCC Data (11.06.2024)'!$M45*'PCU Data'!$Q$11)+('PCU Data'!$R$11*'MCC Data (11.06.2024)'!$N45)+('MCC Data (11.06.2024)'!$O45*'PCU Data'!$S$11)+('MCC Data (11.06.2024)'!$P45*'PCU Data'!$T$11)</f>
        <v>73.400000000000006</v>
      </c>
      <c r="E46" s="21">
        <f>('MCC Data (12.06.2024)'!$J45*'PCU Data'!$N$11)+('MCC Data (12.06.2024)'!$K45*'PCU Data'!$O$11)+('MCC Data (12.06.2024)'!$L45*'PCU Data'!$P$11)+('MCC Data (12.06.2024)'!$M45*'PCU Data'!$Q$11)+('PCU Data'!$R$11*'MCC Data (12.06.2024)'!$N45)+('MCC Data (12.06.2024)'!$O45*'PCU Data'!$S$11)+('MCC Data (12.06.2024)'!$P45*'PCU Data'!$T$11)</f>
        <v>0</v>
      </c>
      <c r="F46" s="4"/>
      <c r="G46" s="23"/>
      <c r="H46" s="4"/>
      <c r="I46" s="2"/>
      <c r="J46" s="2"/>
      <c r="K46" s="2"/>
      <c r="L46" s="2"/>
      <c r="M46" s="2"/>
    </row>
    <row r="47" spans="1:13" s="5" customFormat="1" ht="12.75" customHeight="1" x14ac:dyDescent="0.25">
      <c r="A47" s="10">
        <f>'MCC Data (11.06.2024)'!A46</f>
        <v>0.63541666666666663</v>
      </c>
      <c r="B47" s="21">
        <f>('MCC Data (11.06.2024)'!$B46*'PCU Data'!$N$11)+('MCC Data (11.06.2024)'!$C46*'PCU Data'!$O$11)+('MCC Data (11.06.2024)'!$D46*'PCU Data'!$P$11)+('MCC Data (11.06.2024)'!$E46*'PCU Data'!$Q$11)+('PCU Data'!$R$11*'MCC Data (11.06.2024)'!$F46)+('MCC Data (11.06.2024)'!$G46*'PCU Data'!$S$11)+('MCC Data (11.06.2024)'!$H46*'PCU Data'!$T$11)</f>
        <v>76.2</v>
      </c>
      <c r="C47" s="21">
        <f>('MCC Data (12.06.2024)'!$B46*'PCU Data'!$N$11)+('MCC Data (12.06.2024)'!$C46*'PCU Data'!$O$11)+('MCC Data (12.06.2024)'!$D46*'PCU Data'!$P$11)+('MCC Data (12.06.2024)'!$E46*'PCU Data'!$Q$11)+('PCU Data'!$R$11*'MCC Data (12.06.2024)'!$F46)+('MCC Data (12.06.2024)'!$G46*'PCU Data'!$S$11)+('MCC Data (12.06.2024)'!$H46*'PCU Data'!$T$11)</f>
        <v>0</v>
      </c>
      <c r="D47" s="21">
        <f>('MCC Data (11.06.2024)'!$J46*'PCU Data'!$N$11)+('MCC Data (11.06.2024)'!$K46*'PCU Data'!$O$11)+('MCC Data (11.06.2024)'!$L46*'PCU Data'!$P$11)+('MCC Data (11.06.2024)'!$M46*'PCU Data'!$Q$11)+('PCU Data'!$R$11*'MCC Data (11.06.2024)'!$N46)+('MCC Data (11.06.2024)'!$O46*'PCU Data'!$S$11)+('MCC Data (11.06.2024)'!$P46*'PCU Data'!$T$11)</f>
        <v>78.8</v>
      </c>
      <c r="E47" s="21">
        <f>('MCC Data (12.06.2024)'!$J46*'PCU Data'!$N$11)+('MCC Data (12.06.2024)'!$K46*'PCU Data'!$O$11)+('MCC Data (12.06.2024)'!$L46*'PCU Data'!$P$11)+('MCC Data (12.06.2024)'!$M46*'PCU Data'!$Q$11)+('PCU Data'!$R$11*'MCC Data (12.06.2024)'!$N46)+('MCC Data (12.06.2024)'!$O46*'PCU Data'!$S$11)+('MCC Data (12.06.2024)'!$P46*'PCU Data'!$T$11)</f>
        <v>0</v>
      </c>
      <c r="F47" s="4"/>
      <c r="G47" s="23"/>
      <c r="H47" s="4"/>
      <c r="I47" s="2"/>
      <c r="J47" s="2"/>
      <c r="K47" s="2"/>
      <c r="L47" s="2"/>
      <c r="M47" s="2"/>
    </row>
    <row r="48" spans="1:13" s="5" customFormat="1" ht="12.75" customHeight="1" x14ac:dyDescent="0.25">
      <c r="A48" s="10">
        <f>'MCC Data (11.06.2024)'!A47</f>
        <v>0.64583333333333326</v>
      </c>
      <c r="B48" s="21">
        <f>('MCC Data (11.06.2024)'!$B47*'PCU Data'!$N$11)+('MCC Data (11.06.2024)'!$C47*'PCU Data'!$O$11)+('MCC Data (11.06.2024)'!$D47*'PCU Data'!$P$11)+('MCC Data (11.06.2024)'!$E47*'PCU Data'!$Q$11)+('PCU Data'!$R$11*'MCC Data (11.06.2024)'!$F47)+('MCC Data (11.06.2024)'!$G47*'PCU Data'!$S$11)+('MCC Data (11.06.2024)'!$H47*'PCU Data'!$T$11)</f>
        <v>65.399999999999991</v>
      </c>
      <c r="C48" s="21">
        <f>('MCC Data (12.06.2024)'!$B47*'PCU Data'!$N$11)+('MCC Data (12.06.2024)'!$C47*'PCU Data'!$O$11)+('MCC Data (12.06.2024)'!$D47*'PCU Data'!$P$11)+('MCC Data (12.06.2024)'!$E47*'PCU Data'!$Q$11)+('PCU Data'!$R$11*'MCC Data (12.06.2024)'!$F47)+('MCC Data (12.06.2024)'!$G47*'PCU Data'!$S$11)+('MCC Data (12.06.2024)'!$H47*'PCU Data'!$T$11)</f>
        <v>0</v>
      </c>
      <c r="D48" s="21">
        <f>('MCC Data (11.06.2024)'!$J47*'PCU Data'!$N$11)+('MCC Data (11.06.2024)'!$K47*'PCU Data'!$O$11)+('MCC Data (11.06.2024)'!$L47*'PCU Data'!$P$11)+('MCC Data (11.06.2024)'!$M47*'PCU Data'!$Q$11)+('PCU Data'!$R$11*'MCC Data (11.06.2024)'!$N47)+('MCC Data (11.06.2024)'!$O47*'PCU Data'!$S$11)+('MCC Data (11.06.2024)'!$P47*'PCU Data'!$T$11)</f>
        <v>95.2</v>
      </c>
      <c r="E48" s="21">
        <f>('MCC Data (12.06.2024)'!$J47*'PCU Data'!$N$11)+('MCC Data (12.06.2024)'!$K47*'PCU Data'!$O$11)+('MCC Data (12.06.2024)'!$L47*'PCU Data'!$P$11)+('MCC Data (12.06.2024)'!$M47*'PCU Data'!$Q$11)+('PCU Data'!$R$11*'MCC Data (12.06.2024)'!$N47)+('MCC Data (12.06.2024)'!$O47*'PCU Data'!$S$11)+('MCC Data (12.06.2024)'!$P47*'PCU Data'!$T$11)</f>
        <v>0</v>
      </c>
      <c r="F48" s="4"/>
      <c r="G48" s="23"/>
      <c r="H48" s="4"/>
      <c r="I48" s="2"/>
      <c r="J48" s="2"/>
      <c r="K48" s="2"/>
      <c r="L48" s="2"/>
      <c r="M48" s="2"/>
    </row>
    <row r="49" spans="1:13" s="5" customFormat="1" ht="12.75" customHeight="1" x14ac:dyDescent="0.25">
      <c r="A49" s="10">
        <f>'MCC Data (11.06.2024)'!A48</f>
        <v>0.65624999999999989</v>
      </c>
      <c r="B49" s="21">
        <f>('MCC Data (11.06.2024)'!$B48*'PCU Data'!$N$11)+('MCC Data (11.06.2024)'!$C48*'PCU Data'!$O$11)+('MCC Data (11.06.2024)'!$D48*'PCU Data'!$P$11)+('MCC Data (11.06.2024)'!$E48*'PCU Data'!$Q$11)+('PCU Data'!$R$11*'MCC Data (11.06.2024)'!$F48)+('MCC Data (11.06.2024)'!$G48*'PCU Data'!$S$11)+('MCC Data (11.06.2024)'!$H48*'PCU Data'!$T$11)</f>
        <v>94</v>
      </c>
      <c r="C49" s="21">
        <f>('MCC Data (12.06.2024)'!$B48*'PCU Data'!$N$11)+('MCC Data (12.06.2024)'!$C48*'PCU Data'!$O$11)+('MCC Data (12.06.2024)'!$D48*'PCU Data'!$P$11)+('MCC Data (12.06.2024)'!$E48*'PCU Data'!$Q$11)+('PCU Data'!$R$11*'MCC Data (12.06.2024)'!$F48)+('MCC Data (12.06.2024)'!$G48*'PCU Data'!$S$11)+('MCC Data (12.06.2024)'!$H48*'PCU Data'!$T$11)</f>
        <v>0</v>
      </c>
      <c r="D49" s="21">
        <f>('MCC Data (11.06.2024)'!$J48*'PCU Data'!$N$11)+('MCC Data (11.06.2024)'!$K48*'PCU Data'!$O$11)+('MCC Data (11.06.2024)'!$L48*'PCU Data'!$P$11)+('MCC Data (11.06.2024)'!$M48*'PCU Data'!$Q$11)+('PCU Data'!$R$11*'MCC Data (11.06.2024)'!$N48)+('MCC Data (11.06.2024)'!$O48*'PCU Data'!$S$11)+('MCC Data (11.06.2024)'!$P48*'PCU Data'!$T$11)</f>
        <v>98</v>
      </c>
      <c r="E49" s="21">
        <f>('MCC Data (12.06.2024)'!$J48*'PCU Data'!$N$11)+('MCC Data (12.06.2024)'!$K48*'PCU Data'!$O$11)+('MCC Data (12.06.2024)'!$L48*'PCU Data'!$P$11)+('MCC Data (12.06.2024)'!$M48*'PCU Data'!$Q$11)+('PCU Data'!$R$11*'MCC Data (12.06.2024)'!$N48)+('MCC Data (12.06.2024)'!$O48*'PCU Data'!$S$11)+('MCC Data (12.06.2024)'!$P48*'PCU Data'!$T$11)</f>
        <v>0</v>
      </c>
      <c r="F49" s="4"/>
      <c r="G49" s="23"/>
      <c r="H49" s="4"/>
      <c r="I49" s="2"/>
      <c r="J49" s="2"/>
      <c r="K49" s="2"/>
      <c r="L49" s="2"/>
      <c r="M49" s="2"/>
    </row>
    <row r="50" spans="1:13" s="5" customFormat="1" ht="12.75" customHeight="1" x14ac:dyDescent="0.25">
      <c r="A50" s="10">
        <f>'MCC Data (11.06.2024)'!A49</f>
        <v>0.66666666666666652</v>
      </c>
      <c r="B50" s="21">
        <f>('MCC Data (11.06.2024)'!$B49*'PCU Data'!$N$11)+('MCC Data (11.06.2024)'!$C49*'PCU Data'!$O$11)+('MCC Data (11.06.2024)'!$D49*'PCU Data'!$P$11)+('MCC Data (11.06.2024)'!$E49*'PCU Data'!$Q$11)+('PCU Data'!$R$11*'MCC Data (11.06.2024)'!$F49)+('MCC Data (11.06.2024)'!$G49*'PCU Data'!$S$11)+('MCC Data (11.06.2024)'!$H49*'PCU Data'!$T$11)</f>
        <v>95.9</v>
      </c>
      <c r="C50" s="21">
        <f>('MCC Data (12.06.2024)'!$B49*'PCU Data'!$N$11)+('MCC Data (12.06.2024)'!$C49*'PCU Data'!$O$11)+('MCC Data (12.06.2024)'!$D49*'PCU Data'!$P$11)+('MCC Data (12.06.2024)'!$E49*'PCU Data'!$Q$11)+('PCU Data'!$R$11*'MCC Data (12.06.2024)'!$F49)+('MCC Data (12.06.2024)'!$G49*'PCU Data'!$S$11)+('MCC Data (12.06.2024)'!$H49*'PCU Data'!$T$11)</f>
        <v>0</v>
      </c>
      <c r="D50" s="21">
        <f>('MCC Data (11.06.2024)'!$J49*'PCU Data'!$N$11)+('MCC Data (11.06.2024)'!$K49*'PCU Data'!$O$11)+('MCC Data (11.06.2024)'!$L49*'PCU Data'!$P$11)+('MCC Data (11.06.2024)'!$M49*'PCU Data'!$Q$11)+('PCU Data'!$R$11*'MCC Data (11.06.2024)'!$N49)+('MCC Data (11.06.2024)'!$O49*'PCU Data'!$S$11)+('MCC Data (11.06.2024)'!$P49*'PCU Data'!$T$11)</f>
        <v>106.6</v>
      </c>
      <c r="E50" s="21">
        <f>('MCC Data (12.06.2024)'!$J49*'PCU Data'!$N$11)+('MCC Data (12.06.2024)'!$K49*'PCU Data'!$O$11)+('MCC Data (12.06.2024)'!$L49*'PCU Data'!$P$11)+('MCC Data (12.06.2024)'!$M49*'PCU Data'!$Q$11)+('PCU Data'!$R$11*'MCC Data (12.06.2024)'!$N49)+('MCC Data (12.06.2024)'!$O49*'PCU Data'!$S$11)+('MCC Data (12.06.2024)'!$P49*'PCU Data'!$T$11)</f>
        <v>0</v>
      </c>
      <c r="F50" s="4"/>
      <c r="G50" s="23"/>
      <c r="H50" s="4"/>
      <c r="I50" s="2"/>
      <c r="J50" s="2"/>
      <c r="K50" s="2"/>
      <c r="L50" s="2"/>
      <c r="M50" s="2"/>
    </row>
    <row r="51" spans="1:13" s="5" customFormat="1" ht="12.75" customHeight="1" x14ac:dyDescent="0.25">
      <c r="A51" s="10">
        <f>'MCC Data (11.06.2024)'!A50</f>
        <v>0.67708333333333315</v>
      </c>
      <c r="B51" s="21">
        <f>('MCC Data (11.06.2024)'!$B50*'PCU Data'!$N$11)+('MCC Data (11.06.2024)'!$C50*'PCU Data'!$O$11)+('MCC Data (11.06.2024)'!$D50*'PCU Data'!$P$11)+('MCC Data (11.06.2024)'!$E50*'PCU Data'!$Q$11)+('PCU Data'!$R$11*'MCC Data (11.06.2024)'!$F50)+('MCC Data (11.06.2024)'!$G50*'PCU Data'!$S$11)+('MCC Data (11.06.2024)'!$H50*'PCU Data'!$T$11)</f>
        <v>121.7</v>
      </c>
      <c r="C51" s="21">
        <f>('MCC Data (12.06.2024)'!$B50*'PCU Data'!$N$11)+('MCC Data (12.06.2024)'!$C50*'PCU Data'!$O$11)+('MCC Data (12.06.2024)'!$D50*'PCU Data'!$P$11)+('MCC Data (12.06.2024)'!$E50*'PCU Data'!$Q$11)+('PCU Data'!$R$11*'MCC Data (12.06.2024)'!$F50)+('MCC Data (12.06.2024)'!$G50*'PCU Data'!$S$11)+('MCC Data (12.06.2024)'!$H50*'PCU Data'!$T$11)</f>
        <v>0</v>
      </c>
      <c r="D51" s="21">
        <f>('MCC Data (11.06.2024)'!$J50*'PCU Data'!$N$11)+('MCC Data (11.06.2024)'!$K50*'PCU Data'!$O$11)+('MCC Data (11.06.2024)'!$L50*'PCU Data'!$P$11)+('MCC Data (11.06.2024)'!$M50*'PCU Data'!$Q$11)+('PCU Data'!$R$11*'MCC Data (11.06.2024)'!$N50)+('MCC Data (11.06.2024)'!$O50*'PCU Data'!$S$11)+('MCC Data (11.06.2024)'!$P50*'PCU Data'!$T$11)</f>
        <v>107.80000000000001</v>
      </c>
      <c r="E51" s="21">
        <f>('MCC Data (12.06.2024)'!$J50*'PCU Data'!$N$11)+('MCC Data (12.06.2024)'!$K50*'PCU Data'!$O$11)+('MCC Data (12.06.2024)'!$L50*'PCU Data'!$P$11)+('MCC Data (12.06.2024)'!$M50*'PCU Data'!$Q$11)+('PCU Data'!$R$11*'MCC Data (12.06.2024)'!$N50)+('MCC Data (12.06.2024)'!$O50*'PCU Data'!$S$11)+('MCC Data (12.06.2024)'!$P50*'PCU Data'!$T$11)</f>
        <v>0</v>
      </c>
      <c r="F51" s="4"/>
      <c r="G51" s="23"/>
      <c r="H51" s="4"/>
      <c r="I51" s="2"/>
      <c r="J51" s="2"/>
      <c r="K51" s="2"/>
      <c r="L51" s="2"/>
      <c r="M51" s="2"/>
    </row>
    <row r="52" spans="1:13" s="5" customFormat="1" ht="12.75" customHeight="1" x14ac:dyDescent="0.25">
      <c r="A52" s="10">
        <f>'MCC Data (11.06.2024)'!A51</f>
        <v>0.68749999999999978</v>
      </c>
      <c r="B52" s="21">
        <f>('MCC Data (11.06.2024)'!$B51*'PCU Data'!$N$11)+('MCC Data (11.06.2024)'!$C51*'PCU Data'!$O$11)+('MCC Data (11.06.2024)'!$D51*'PCU Data'!$P$11)+('MCC Data (11.06.2024)'!$E51*'PCU Data'!$Q$11)+('PCU Data'!$R$11*'MCC Data (11.06.2024)'!$F51)+('MCC Data (11.06.2024)'!$G51*'PCU Data'!$S$11)+('MCC Data (11.06.2024)'!$H51*'PCU Data'!$T$11)</f>
        <v>94.399999999999991</v>
      </c>
      <c r="C52" s="21">
        <f>('MCC Data (12.06.2024)'!$B51*'PCU Data'!$N$11)+('MCC Data (12.06.2024)'!$C51*'PCU Data'!$O$11)+('MCC Data (12.06.2024)'!$D51*'PCU Data'!$P$11)+('MCC Data (12.06.2024)'!$E51*'PCU Data'!$Q$11)+('PCU Data'!$R$11*'MCC Data (12.06.2024)'!$F51)+('MCC Data (12.06.2024)'!$G51*'PCU Data'!$S$11)+('MCC Data (12.06.2024)'!$H51*'PCU Data'!$T$11)</f>
        <v>0</v>
      </c>
      <c r="D52" s="21">
        <f>('MCC Data (11.06.2024)'!$J51*'PCU Data'!$N$11)+('MCC Data (11.06.2024)'!$K51*'PCU Data'!$O$11)+('MCC Data (11.06.2024)'!$L51*'PCU Data'!$P$11)+('MCC Data (11.06.2024)'!$M51*'PCU Data'!$Q$11)+('PCU Data'!$R$11*'MCC Data (11.06.2024)'!$N51)+('MCC Data (11.06.2024)'!$O51*'PCU Data'!$S$11)+('MCC Data (11.06.2024)'!$P51*'PCU Data'!$T$11)</f>
        <v>111.2</v>
      </c>
      <c r="E52" s="21">
        <f>('MCC Data (12.06.2024)'!$J51*'PCU Data'!$N$11)+('MCC Data (12.06.2024)'!$K51*'PCU Data'!$O$11)+('MCC Data (12.06.2024)'!$L51*'PCU Data'!$P$11)+('MCC Data (12.06.2024)'!$M51*'PCU Data'!$Q$11)+('PCU Data'!$R$11*'MCC Data (12.06.2024)'!$N51)+('MCC Data (12.06.2024)'!$O51*'PCU Data'!$S$11)+('MCC Data (12.06.2024)'!$P51*'PCU Data'!$T$11)</f>
        <v>0</v>
      </c>
      <c r="F52" s="4"/>
      <c r="G52" s="23"/>
      <c r="H52" s="4"/>
      <c r="I52" s="2"/>
      <c r="J52" s="2"/>
      <c r="K52" s="2"/>
      <c r="L52" s="2"/>
      <c r="M52" s="2"/>
    </row>
    <row r="53" spans="1:13" s="5" customFormat="1" ht="12.75" customHeight="1" x14ac:dyDescent="0.25">
      <c r="A53" s="10">
        <f>'MCC Data (11.06.2024)'!A52</f>
        <v>0.69791666666666641</v>
      </c>
      <c r="B53" s="21">
        <f>('MCC Data (11.06.2024)'!$B52*'PCU Data'!$N$11)+('MCC Data (11.06.2024)'!$C52*'PCU Data'!$O$11)+('MCC Data (11.06.2024)'!$D52*'PCU Data'!$P$11)+('MCC Data (11.06.2024)'!$E52*'PCU Data'!$Q$11)+('PCU Data'!$R$11*'MCC Data (11.06.2024)'!$F52)+('MCC Data (11.06.2024)'!$G52*'PCU Data'!$S$11)+('MCC Data (11.06.2024)'!$H52*'PCU Data'!$T$11)</f>
        <v>106.8</v>
      </c>
      <c r="C53" s="21">
        <f>('MCC Data (12.06.2024)'!$B52*'PCU Data'!$N$11)+('MCC Data (12.06.2024)'!$C52*'PCU Data'!$O$11)+('MCC Data (12.06.2024)'!$D52*'PCU Data'!$P$11)+('MCC Data (12.06.2024)'!$E52*'PCU Data'!$Q$11)+('PCU Data'!$R$11*'MCC Data (12.06.2024)'!$F52)+('MCC Data (12.06.2024)'!$G52*'PCU Data'!$S$11)+('MCC Data (12.06.2024)'!$H52*'PCU Data'!$T$11)</f>
        <v>0</v>
      </c>
      <c r="D53" s="21">
        <f>('MCC Data (11.06.2024)'!$J52*'PCU Data'!$N$11)+('MCC Data (11.06.2024)'!$K52*'PCU Data'!$O$11)+('MCC Data (11.06.2024)'!$L52*'PCU Data'!$P$11)+('MCC Data (11.06.2024)'!$M52*'PCU Data'!$Q$11)+('PCU Data'!$R$11*'MCC Data (11.06.2024)'!$N52)+('MCC Data (11.06.2024)'!$O52*'PCU Data'!$S$11)+('MCC Data (11.06.2024)'!$P52*'PCU Data'!$T$11)</f>
        <v>128.6</v>
      </c>
      <c r="E53" s="21">
        <f>('MCC Data (12.06.2024)'!$J52*'PCU Data'!$N$11)+('MCC Data (12.06.2024)'!$K52*'PCU Data'!$O$11)+('MCC Data (12.06.2024)'!$L52*'PCU Data'!$P$11)+('MCC Data (12.06.2024)'!$M52*'PCU Data'!$Q$11)+('PCU Data'!$R$11*'MCC Data (12.06.2024)'!$N52)+('MCC Data (12.06.2024)'!$O52*'PCU Data'!$S$11)+('MCC Data (12.06.2024)'!$P52*'PCU Data'!$T$11)</f>
        <v>0</v>
      </c>
      <c r="F53" s="4"/>
      <c r="G53" s="23"/>
      <c r="H53" s="4"/>
      <c r="I53" s="2"/>
      <c r="J53" s="2"/>
      <c r="K53" s="2"/>
      <c r="L53" s="2"/>
      <c r="M53" s="2"/>
    </row>
    <row r="54" spans="1:13" s="5" customFormat="1" ht="12.75" customHeight="1" x14ac:dyDescent="0.25">
      <c r="A54" s="10">
        <f>'MCC Data (11.06.2024)'!A53</f>
        <v>0.70833333333333304</v>
      </c>
      <c r="B54" s="21">
        <f>('MCC Data (11.06.2024)'!$B53*'PCU Data'!$N$11)+('MCC Data (11.06.2024)'!$C53*'PCU Data'!$O$11)+('MCC Data (11.06.2024)'!$D53*'PCU Data'!$P$11)+('MCC Data (11.06.2024)'!$E53*'PCU Data'!$Q$11)+('PCU Data'!$R$11*'MCC Data (11.06.2024)'!$F53)+('MCC Data (11.06.2024)'!$G53*'PCU Data'!$S$11)+('MCC Data (11.06.2024)'!$H53*'PCU Data'!$T$11)</f>
        <v>76</v>
      </c>
      <c r="C54" s="21">
        <f>('MCC Data (12.06.2024)'!$B53*'PCU Data'!$N$11)+('MCC Data (12.06.2024)'!$C53*'PCU Data'!$O$11)+('MCC Data (12.06.2024)'!$D53*'PCU Data'!$P$11)+('MCC Data (12.06.2024)'!$E53*'PCU Data'!$Q$11)+('PCU Data'!$R$11*'MCC Data (12.06.2024)'!$F53)+('MCC Data (12.06.2024)'!$G53*'PCU Data'!$S$11)+('MCC Data (12.06.2024)'!$H53*'PCU Data'!$T$11)</f>
        <v>0</v>
      </c>
      <c r="D54" s="21">
        <f>('MCC Data (11.06.2024)'!$J53*'PCU Data'!$N$11)+('MCC Data (11.06.2024)'!$K53*'PCU Data'!$O$11)+('MCC Data (11.06.2024)'!$L53*'PCU Data'!$P$11)+('MCC Data (11.06.2024)'!$M53*'PCU Data'!$Q$11)+('PCU Data'!$R$11*'MCC Data (11.06.2024)'!$N53)+('MCC Data (11.06.2024)'!$O53*'PCU Data'!$S$11)+('MCC Data (11.06.2024)'!$P53*'PCU Data'!$T$11)</f>
        <v>73.400000000000006</v>
      </c>
      <c r="E54" s="21">
        <f>('MCC Data (12.06.2024)'!$J53*'PCU Data'!$N$11)+('MCC Data (12.06.2024)'!$K53*'PCU Data'!$O$11)+('MCC Data (12.06.2024)'!$L53*'PCU Data'!$P$11)+('MCC Data (12.06.2024)'!$M53*'PCU Data'!$Q$11)+('PCU Data'!$R$11*'MCC Data (12.06.2024)'!$N53)+('MCC Data (12.06.2024)'!$O53*'PCU Data'!$S$11)+('MCC Data (12.06.2024)'!$P53*'PCU Data'!$T$11)</f>
        <v>0</v>
      </c>
      <c r="F54" s="4"/>
      <c r="G54" s="23"/>
      <c r="H54" s="4"/>
      <c r="I54" s="2"/>
      <c r="J54" s="2"/>
      <c r="K54" s="2"/>
      <c r="L54" s="2"/>
      <c r="M54" s="2"/>
    </row>
    <row r="55" spans="1:13" s="5" customFormat="1" ht="12.75" customHeight="1" x14ac:dyDescent="0.25">
      <c r="A55" s="10">
        <f>'MCC Data (11.06.2024)'!A54</f>
        <v>0.71874999999999967</v>
      </c>
      <c r="B55" s="21">
        <f>('MCC Data (11.06.2024)'!$B54*'PCU Data'!$N$11)+('MCC Data (11.06.2024)'!$C54*'PCU Data'!$O$11)+('MCC Data (11.06.2024)'!$D54*'PCU Data'!$P$11)+('MCC Data (11.06.2024)'!$E54*'PCU Data'!$Q$11)+('PCU Data'!$R$11*'MCC Data (11.06.2024)'!$F54)+('MCC Data (11.06.2024)'!$G54*'PCU Data'!$S$11)+('MCC Data (11.06.2024)'!$H54*'PCU Data'!$T$11)</f>
        <v>96</v>
      </c>
      <c r="C55" s="21">
        <f>('MCC Data (12.06.2024)'!$B54*'PCU Data'!$N$11)+('MCC Data (12.06.2024)'!$C54*'PCU Data'!$O$11)+('MCC Data (12.06.2024)'!$D54*'PCU Data'!$P$11)+('MCC Data (12.06.2024)'!$E54*'PCU Data'!$Q$11)+('PCU Data'!$R$11*'MCC Data (12.06.2024)'!$F54)+('MCC Data (12.06.2024)'!$G54*'PCU Data'!$S$11)+('MCC Data (12.06.2024)'!$H54*'PCU Data'!$T$11)</f>
        <v>0</v>
      </c>
      <c r="D55" s="21">
        <f>('MCC Data (11.06.2024)'!$J54*'PCU Data'!$N$11)+('MCC Data (11.06.2024)'!$K54*'PCU Data'!$O$11)+('MCC Data (11.06.2024)'!$L54*'PCU Data'!$P$11)+('MCC Data (11.06.2024)'!$M54*'PCU Data'!$Q$11)+('PCU Data'!$R$11*'MCC Data (11.06.2024)'!$N54)+('MCC Data (11.06.2024)'!$O54*'PCU Data'!$S$11)+('MCC Data (11.06.2024)'!$P54*'PCU Data'!$T$11)</f>
        <v>108.39999999999999</v>
      </c>
      <c r="E55" s="21">
        <f>('MCC Data (12.06.2024)'!$J54*'PCU Data'!$N$11)+('MCC Data (12.06.2024)'!$K54*'PCU Data'!$O$11)+('MCC Data (12.06.2024)'!$L54*'PCU Data'!$P$11)+('MCC Data (12.06.2024)'!$M54*'PCU Data'!$Q$11)+('PCU Data'!$R$11*'MCC Data (12.06.2024)'!$N54)+('MCC Data (12.06.2024)'!$O54*'PCU Data'!$S$11)+('MCC Data (12.06.2024)'!$P54*'PCU Data'!$T$11)</f>
        <v>0</v>
      </c>
      <c r="F55" s="4"/>
      <c r="G55" s="23"/>
      <c r="H55" s="4"/>
      <c r="I55" s="2"/>
      <c r="J55" s="2"/>
      <c r="K55" s="2"/>
      <c r="L55" s="2"/>
      <c r="M55" s="2"/>
    </row>
    <row r="56" spans="1:13" s="5" customFormat="1" ht="12.75" customHeight="1" x14ac:dyDescent="0.25">
      <c r="A56" s="10">
        <f>'MCC Data (11.06.2024)'!A55</f>
        <v>0.7291666666666663</v>
      </c>
      <c r="B56" s="21">
        <f>('MCC Data (11.06.2024)'!$B55*'PCU Data'!$N$11)+('MCC Data (11.06.2024)'!$C55*'PCU Data'!$O$11)+('MCC Data (11.06.2024)'!$D55*'PCU Data'!$P$11)+('MCC Data (11.06.2024)'!$E55*'PCU Data'!$Q$11)+('PCU Data'!$R$11*'MCC Data (11.06.2024)'!$F55)+('MCC Data (11.06.2024)'!$G55*'PCU Data'!$S$11)+('MCC Data (11.06.2024)'!$H55*'PCU Data'!$T$11)</f>
        <v>96</v>
      </c>
      <c r="C56" s="21">
        <f>('MCC Data (12.06.2024)'!$B55*'PCU Data'!$N$11)+('MCC Data (12.06.2024)'!$C55*'PCU Data'!$O$11)+('MCC Data (12.06.2024)'!$D55*'PCU Data'!$P$11)+('MCC Data (12.06.2024)'!$E55*'PCU Data'!$Q$11)+('PCU Data'!$R$11*'MCC Data (12.06.2024)'!$F55)+('MCC Data (12.06.2024)'!$G55*'PCU Data'!$S$11)+('MCC Data (12.06.2024)'!$H55*'PCU Data'!$T$11)</f>
        <v>0</v>
      </c>
      <c r="D56" s="21">
        <f>('MCC Data (11.06.2024)'!$J55*'PCU Data'!$N$11)+('MCC Data (11.06.2024)'!$K55*'PCU Data'!$O$11)+('MCC Data (11.06.2024)'!$L55*'PCU Data'!$P$11)+('MCC Data (11.06.2024)'!$M55*'PCU Data'!$Q$11)+('PCU Data'!$R$11*'MCC Data (11.06.2024)'!$N55)+('MCC Data (11.06.2024)'!$O55*'PCU Data'!$S$11)+('MCC Data (11.06.2024)'!$P55*'PCU Data'!$T$11)</f>
        <v>92</v>
      </c>
      <c r="E56" s="21">
        <f>('MCC Data (12.06.2024)'!$J55*'PCU Data'!$N$11)+('MCC Data (12.06.2024)'!$K55*'PCU Data'!$O$11)+('MCC Data (12.06.2024)'!$L55*'PCU Data'!$P$11)+('MCC Data (12.06.2024)'!$M55*'PCU Data'!$Q$11)+('PCU Data'!$R$11*'MCC Data (12.06.2024)'!$N55)+('MCC Data (12.06.2024)'!$O55*'PCU Data'!$S$11)+('MCC Data (12.06.2024)'!$P55*'PCU Data'!$T$11)</f>
        <v>0</v>
      </c>
      <c r="F56" s="4"/>
      <c r="G56" s="23"/>
      <c r="H56" s="4"/>
      <c r="I56" s="2"/>
      <c r="J56" s="2"/>
      <c r="K56" s="2"/>
      <c r="L56" s="2"/>
      <c r="M56" s="2"/>
    </row>
    <row r="57" spans="1:13" s="5" customFormat="1" ht="12.75" customHeight="1" x14ac:dyDescent="0.25">
      <c r="A57" s="10">
        <f>'MCC Data (11.06.2024)'!A56</f>
        <v>0.73958333333333293</v>
      </c>
      <c r="B57" s="21">
        <f>('MCC Data (11.06.2024)'!$B56*'PCU Data'!$N$11)+('MCC Data (11.06.2024)'!$C56*'PCU Data'!$O$11)+('MCC Data (11.06.2024)'!$D56*'PCU Data'!$P$11)+('MCC Data (11.06.2024)'!$E56*'PCU Data'!$Q$11)+('PCU Data'!$R$11*'MCC Data (11.06.2024)'!$F56)+('MCC Data (11.06.2024)'!$G56*'PCU Data'!$S$11)+('MCC Data (11.06.2024)'!$H56*'PCU Data'!$T$11)</f>
        <v>87</v>
      </c>
      <c r="C57" s="21">
        <f>('MCC Data (12.06.2024)'!$B56*'PCU Data'!$N$11)+('MCC Data (12.06.2024)'!$C56*'PCU Data'!$O$11)+('MCC Data (12.06.2024)'!$D56*'PCU Data'!$P$11)+('MCC Data (12.06.2024)'!$E56*'PCU Data'!$Q$11)+('PCU Data'!$R$11*'MCC Data (12.06.2024)'!$F56)+('MCC Data (12.06.2024)'!$G56*'PCU Data'!$S$11)+('MCC Data (12.06.2024)'!$H56*'PCU Data'!$T$11)</f>
        <v>0</v>
      </c>
      <c r="D57" s="21">
        <f>('MCC Data (11.06.2024)'!$J56*'PCU Data'!$N$11)+('MCC Data (11.06.2024)'!$K56*'PCU Data'!$O$11)+('MCC Data (11.06.2024)'!$L56*'PCU Data'!$P$11)+('MCC Data (11.06.2024)'!$M56*'PCU Data'!$Q$11)+('PCU Data'!$R$11*'MCC Data (11.06.2024)'!$N56)+('MCC Data (11.06.2024)'!$O56*'PCU Data'!$S$11)+('MCC Data (11.06.2024)'!$P56*'PCU Data'!$T$11)</f>
        <v>78.8</v>
      </c>
      <c r="E57" s="21">
        <f>('MCC Data (12.06.2024)'!$J56*'PCU Data'!$N$11)+('MCC Data (12.06.2024)'!$K56*'PCU Data'!$O$11)+('MCC Data (12.06.2024)'!$L56*'PCU Data'!$P$11)+('MCC Data (12.06.2024)'!$M56*'PCU Data'!$Q$11)+('PCU Data'!$R$11*'MCC Data (12.06.2024)'!$N56)+('MCC Data (12.06.2024)'!$O56*'PCU Data'!$S$11)+('MCC Data (12.06.2024)'!$P56*'PCU Data'!$T$11)</f>
        <v>0</v>
      </c>
      <c r="F57" s="4"/>
      <c r="G57" s="23"/>
      <c r="H57" s="4"/>
      <c r="I57" s="2"/>
      <c r="J57" s="2"/>
      <c r="K57" s="2"/>
      <c r="L57" s="2"/>
      <c r="M57" s="2"/>
    </row>
    <row r="58" spans="1:13" s="5" customFormat="1" ht="12.75" customHeight="1" x14ac:dyDescent="0.25">
      <c r="A58" s="10">
        <f>'MCC Data (11.06.2024)'!A57</f>
        <v>0.74999999999999956</v>
      </c>
      <c r="B58" s="21">
        <f>('MCC Data (11.06.2024)'!$B57*'PCU Data'!$N$11)+('MCC Data (11.06.2024)'!$C57*'PCU Data'!$O$11)+('MCC Data (11.06.2024)'!$D57*'PCU Data'!$P$11)+('MCC Data (11.06.2024)'!$E57*'PCU Data'!$Q$11)+('PCU Data'!$R$11*'MCC Data (11.06.2024)'!$F57)+('MCC Data (11.06.2024)'!$G57*'PCU Data'!$S$11)+('MCC Data (11.06.2024)'!$H57*'PCU Data'!$T$11)</f>
        <v>69.599999999999994</v>
      </c>
      <c r="C58" s="21">
        <f>('MCC Data (12.06.2024)'!$B57*'PCU Data'!$N$11)+('MCC Data (12.06.2024)'!$C57*'PCU Data'!$O$11)+('MCC Data (12.06.2024)'!$D57*'PCU Data'!$P$11)+('MCC Data (12.06.2024)'!$E57*'PCU Data'!$Q$11)+('PCU Data'!$R$11*'MCC Data (12.06.2024)'!$F57)+('MCC Data (12.06.2024)'!$G57*'PCU Data'!$S$11)+('MCC Data (12.06.2024)'!$H57*'PCU Data'!$T$11)</f>
        <v>0</v>
      </c>
      <c r="D58" s="21">
        <f>('MCC Data (11.06.2024)'!$J57*'PCU Data'!$N$11)+('MCC Data (11.06.2024)'!$K57*'PCU Data'!$O$11)+('MCC Data (11.06.2024)'!$L57*'PCU Data'!$P$11)+('MCC Data (11.06.2024)'!$M57*'PCU Data'!$Q$11)+('PCU Data'!$R$11*'MCC Data (11.06.2024)'!$N57)+('MCC Data (11.06.2024)'!$O57*'PCU Data'!$S$11)+('MCC Data (11.06.2024)'!$P57*'PCU Data'!$T$11)</f>
        <v>71.399999999999991</v>
      </c>
      <c r="E58" s="21">
        <f>('MCC Data (12.06.2024)'!$J57*'PCU Data'!$N$11)+('MCC Data (12.06.2024)'!$K57*'PCU Data'!$O$11)+('MCC Data (12.06.2024)'!$L57*'PCU Data'!$P$11)+('MCC Data (12.06.2024)'!$M57*'PCU Data'!$Q$11)+('PCU Data'!$R$11*'MCC Data (12.06.2024)'!$N57)+('MCC Data (12.06.2024)'!$O57*'PCU Data'!$S$11)+('MCC Data (12.06.2024)'!$P57*'PCU Data'!$T$11)</f>
        <v>0</v>
      </c>
      <c r="F58" s="4"/>
      <c r="G58" s="23"/>
      <c r="H58" s="4"/>
      <c r="I58" s="2"/>
      <c r="J58" s="2"/>
      <c r="K58" s="2"/>
      <c r="L58" s="2"/>
      <c r="M58" s="2"/>
    </row>
    <row r="59" spans="1:13" s="5" customFormat="1" ht="12.75" customHeight="1" x14ac:dyDescent="0.25">
      <c r="A59" s="10">
        <f>'MCC Data (11.06.2024)'!A58</f>
        <v>0.76041666666666619</v>
      </c>
      <c r="B59" s="21">
        <f>('MCC Data (11.06.2024)'!$B58*'PCU Data'!$N$11)+('MCC Data (11.06.2024)'!$C58*'PCU Data'!$O$11)+('MCC Data (11.06.2024)'!$D58*'PCU Data'!$P$11)+('MCC Data (11.06.2024)'!$E58*'PCU Data'!$Q$11)+('PCU Data'!$R$11*'MCC Data (11.06.2024)'!$F58)+('MCC Data (11.06.2024)'!$G58*'PCU Data'!$S$11)+('MCC Data (11.06.2024)'!$H58*'PCU Data'!$T$11)</f>
        <v>79.2</v>
      </c>
      <c r="C59" s="21">
        <f>('MCC Data (12.06.2024)'!$B58*'PCU Data'!$N$11)+('MCC Data (12.06.2024)'!$C58*'PCU Data'!$O$11)+('MCC Data (12.06.2024)'!$D58*'PCU Data'!$P$11)+('MCC Data (12.06.2024)'!$E58*'PCU Data'!$Q$11)+('PCU Data'!$R$11*'MCC Data (12.06.2024)'!$F58)+('MCC Data (12.06.2024)'!$G58*'PCU Data'!$S$11)+('MCC Data (12.06.2024)'!$H58*'PCU Data'!$T$11)</f>
        <v>0</v>
      </c>
      <c r="D59" s="21">
        <f>('MCC Data (11.06.2024)'!$J58*'PCU Data'!$N$11)+('MCC Data (11.06.2024)'!$K58*'PCU Data'!$O$11)+('MCC Data (11.06.2024)'!$L58*'PCU Data'!$P$11)+('MCC Data (11.06.2024)'!$M58*'PCU Data'!$Q$11)+('PCU Data'!$R$11*'MCC Data (11.06.2024)'!$N58)+('MCC Data (11.06.2024)'!$O58*'PCU Data'!$S$11)+('MCC Data (11.06.2024)'!$P58*'PCU Data'!$T$11)</f>
        <v>76</v>
      </c>
      <c r="E59" s="21">
        <f>('MCC Data (12.06.2024)'!$J58*'PCU Data'!$N$11)+('MCC Data (12.06.2024)'!$K58*'PCU Data'!$O$11)+('MCC Data (12.06.2024)'!$L58*'PCU Data'!$P$11)+('MCC Data (12.06.2024)'!$M58*'PCU Data'!$Q$11)+('PCU Data'!$R$11*'MCC Data (12.06.2024)'!$N58)+('MCC Data (12.06.2024)'!$O58*'PCU Data'!$S$11)+('MCC Data (12.06.2024)'!$P58*'PCU Data'!$T$11)</f>
        <v>0</v>
      </c>
      <c r="F59" s="4"/>
      <c r="G59" s="23"/>
      <c r="H59" s="4"/>
      <c r="I59" s="2"/>
      <c r="J59" s="2"/>
      <c r="K59" s="2"/>
      <c r="L59" s="2"/>
      <c r="M59" s="2"/>
    </row>
    <row r="60" spans="1:13" s="5" customFormat="1" ht="12.75" customHeight="1" x14ac:dyDescent="0.25">
      <c r="A60" s="10">
        <f>'MCC Data (11.06.2024)'!A59</f>
        <v>0.77083333333333282</v>
      </c>
      <c r="B60" s="21">
        <f>('MCC Data (11.06.2024)'!$B59*'PCU Data'!$N$11)+('MCC Data (11.06.2024)'!$C59*'PCU Data'!$O$11)+('MCC Data (11.06.2024)'!$D59*'PCU Data'!$P$11)+('MCC Data (11.06.2024)'!$E59*'PCU Data'!$Q$11)+('PCU Data'!$R$11*'MCC Data (11.06.2024)'!$F59)+('MCC Data (11.06.2024)'!$G59*'PCU Data'!$S$11)+('MCC Data (11.06.2024)'!$H59*'PCU Data'!$T$11)</f>
        <v>74.600000000000009</v>
      </c>
      <c r="C60" s="21">
        <f>('MCC Data (12.06.2024)'!$B59*'PCU Data'!$N$11)+('MCC Data (12.06.2024)'!$C59*'PCU Data'!$O$11)+('MCC Data (12.06.2024)'!$D59*'PCU Data'!$P$11)+('MCC Data (12.06.2024)'!$E59*'PCU Data'!$Q$11)+('PCU Data'!$R$11*'MCC Data (12.06.2024)'!$F59)+('MCC Data (12.06.2024)'!$G59*'PCU Data'!$S$11)+('MCC Data (12.06.2024)'!$H59*'PCU Data'!$T$11)</f>
        <v>0</v>
      </c>
      <c r="D60" s="21">
        <f>('MCC Data (11.06.2024)'!$J59*'PCU Data'!$N$11)+('MCC Data (11.06.2024)'!$K59*'PCU Data'!$O$11)+('MCC Data (11.06.2024)'!$L59*'PCU Data'!$P$11)+('MCC Data (11.06.2024)'!$M59*'PCU Data'!$Q$11)+('PCU Data'!$R$11*'MCC Data (11.06.2024)'!$N59)+('MCC Data (11.06.2024)'!$O59*'PCU Data'!$S$11)+('MCC Data (11.06.2024)'!$P59*'PCU Data'!$T$11)</f>
        <v>76.599999999999994</v>
      </c>
      <c r="E60" s="21">
        <f>('MCC Data (12.06.2024)'!$J59*'PCU Data'!$N$11)+('MCC Data (12.06.2024)'!$K59*'PCU Data'!$O$11)+('MCC Data (12.06.2024)'!$L59*'PCU Data'!$P$11)+('MCC Data (12.06.2024)'!$M59*'PCU Data'!$Q$11)+('PCU Data'!$R$11*'MCC Data (12.06.2024)'!$N59)+('MCC Data (12.06.2024)'!$O59*'PCU Data'!$S$11)+('MCC Data (12.06.2024)'!$P59*'PCU Data'!$T$11)</f>
        <v>0</v>
      </c>
      <c r="F60" s="4"/>
      <c r="G60" s="23"/>
      <c r="H60" s="4"/>
      <c r="I60" s="2"/>
      <c r="J60" s="2"/>
      <c r="K60" s="2"/>
      <c r="L60" s="2"/>
      <c r="M60" s="2"/>
    </row>
    <row r="61" spans="1:13" s="5" customFormat="1" ht="12.75" customHeight="1" thickBot="1" x14ac:dyDescent="0.3">
      <c r="A61" s="10">
        <f>'MCC Data (11.06.2024)'!A60</f>
        <v>0.78124999999999944</v>
      </c>
      <c r="B61" s="21">
        <f>('MCC Data (11.06.2024)'!$B60*'PCU Data'!$N$11)+('MCC Data (11.06.2024)'!$C60*'PCU Data'!$O$11)+('MCC Data (11.06.2024)'!$D60*'PCU Data'!$P$11)+('MCC Data (11.06.2024)'!$E60*'PCU Data'!$Q$11)+('PCU Data'!$R$11*'MCC Data (11.06.2024)'!$F60)+('MCC Data (11.06.2024)'!$G60*'PCU Data'!$S$11)+('MCC Data (11.06.2024)'!$H60*'PCU Data'!$T$11)</f>
        <v>66.599999999999994</v>
      </c>
      <c r="C61" s="21">
        <f>('MCC Data (12.06.2024)'!$B60*'PCU Data'!$N$11)+('MCC Data (12.06.2024)'!$C60*'PCU Data'!$O$11)+('MCC Data (12.06.2024)'!$D60*'PCU Data'!$P$11)+('MCC Data (12.06.2024)'!$E60*'PCU Data'!$Q$11)+('PCU Data'!$R$11*'MCC Data (12.06.2024)'!$F60)+('MCC Data (12.06.2024)'!$G60*'PCU Data'!$S$11)+('MCC Data (12.06.2024)'!$H60*'PCU Data'!$T$11)</f>
        <v>0</v>
      </c>
      <c r="D61" s="21">
        <f>('MCC Data (11.06.2024)'!$J60*'PCU Data'!$N$11)+('MCC Data (11.06.2024)'!$K60*'PCU Data'!$O$11)+('MCC Data (11.06.2024)'!$L60*'PCU Data'!$P$11)+('MCC Data (11.06.2024)'!$M60*'PCU Data'!$Q$11)+('PCU Data'!$R$11*'MCC Data (11.06.2024)'!$N60)+('MCC Data (11.06.2024)'!$O60*'PCU Data'!$S$11)+('MCC Data (11.06.2024)'!$P60*'PCU Data'!$T$11)</f>
        <v>58.800000000000004</v>
      </c>
      <c r="E61" s="21">
        <f>('MCC Data (12.06.2024)'!$J60*'PCU Data'!$N$11)+('MCC Data (12.06.2024)'!$K60*'PCU Data'!$O$11)+('MCC Data (12.06.2024)'!$L60*'PCU Data'!$P$11)+('MCC Data (12.06.2024)'!$M60*'PCU Data'!$Q$11)+('PCU Data'!$R$11*'MCC Data (12.06.2024)'!$N60)+('MCC Data (12.06.2024)'!$O60*'PCU Data'!$S$11)+('MCC Data (12.06.2024)'!$P60*'PCU Data'!$T$11)</f>
        <v>0</v>
      </c>
      <c r="F61" s="4"/>
      <c r="G61" s="23"/>
      <c r="H61" s="4"/>
      <c r="I61" s="2"/>
      <c r="J61" s="2"/>
      <c r="K61" s="2"/>
      <c r="L61" s="2"/>
      <c r="M61" s="2"/>
    </row>
    <row r="62" spans="1:13" s="5" customFormat="1" ht="12.75" customHeight="1" thickTop="1" thickBot="1" x14ac:dyDescent="0.3">
      <c r="A62" s="81" t="s">
        <v>2</v>
      </c>
      <c r="B62" s="245" t="s">
        <v>3</v>
      </c>
      <c r="C62" s="246"/>
      <c r="D62" s="246"/>
      <c r="E62" s="247"/>
      <c r="F62" s="4"/>
      <c r="G62" s="23"/>
      <c r="H62" s="4"/>
      <c r="I62" s="2"/>
      <c r="J62" s="2"/>
      <c r="K62" s="2"/>
      <c r="L62" s="2"/>
      <c r="M62" s="2"/>
    </row>
    <row r="63" spans="1:13" s="5" customFormat="1" ht="12.75" customHeight="1" thickTop="1" x14ac:dyDescent="0.25">
      <c r="A63" s="11">
        <f>'MCC Data (11.06.2024)'!A62</f>
        <v>0.25</v>
      </c>
      <c r="B63" s="21">
        <f t="shared" ref="B63:E82" si="0">SUM(B10:B13)</f>
        <v>345.20000000000005</v>
      </c>
      <c r="C63" s="21">
        <f t="shared" si="0"/>
        <v>0</v>
      </c>
      <c r="D63" s="21">
        <f t="shared" si="0"/>
        <v>59.9</v>
      </c>
      <c r="E63" s="21">
        <f t="shared" si="0"/>
        <v>0</v>
      </c>
      <c r="F63" s="4"/>
      <c r="G63" s="23"/>
      <c r="H63" s="4"/>
      <c r="I63" s="2"/>
      <c r="J63" s="2"/>
      <c r="K63" s="2"/>
      <c r="L63" s="2"/>
      <c r="M63" s="2"/>
    </row>
    <row r="64" spans="1:13" s="5" customFormat="1" ht="12.75" customHeight="1" x14ac:dyDescent="0.25">
      <c r="A64" s="10">
        <f>'MCC Data (11.06.2024)'!A63</f>
        <v>0.26041666666666669</v>
      </c>
      <c r="B64" s="17">
        <f t="shared" si="0"/>
        <v>431.50000000000006</v>
      </c>
      <c r="C64" s="17">
        <f t="shared" si="0"/>
        <v>0</v>
      </c>
      <c r="D64" s="17">
        <f t="shared" si="0"/>
        <v>83.1</v>
      </c>
      <c r="E64" s="17">
        <f t="shared" si="0"/>
        <v>0</v>
      </c>
      <c r="F64" s="4"/>
      <c r="G64" s="23"/>
      <c r="H64" s="4"/>
      <c r="I64" s="2"/>
      <c r="J64" s="2"/>
      <c r="K64" s="2"/>
      <c r="L64" s="2"/>
      <c r="M64" s="2"/>
    </row>
    <row r="65" spans="1:13" s="5" customFormat="1" ht="12.75" customHeight="1" x14ac:dyDescent="0.25">
      <c r="A65" s="10">
        <f>'MCC Data (11.06.2024)'!A64</f>
        <v>0.27083333333333337</v>
      </c>
      <c r="B65" s="17">
        <f t="shared" si="0"/>
        <v>531.70000000000005</v>
      </c>
      <c r="C65" s="17">
        <f t="shared" si="0"/>
        <v>0</v>
      </c>
      <c r="D65" s="17">
        <f t="shared" si="0"/>
        <v>94.699999999999989</v>
      </c>
      <c r="E65" s="17">
        <f t="shared" si="0"/>
        <v>0</v>
      </c>
      <c r="F65" s="4"/>
      <c r="G65" s="23"/>
      <c r="H65" s="4"/>
      <c r="I65" s="2"/>
      <c r="J65" s="2"/>
      <c r="K65" s="2"/>
      <c r="L65" s="2"/>
      <c r="M65" s="2"/>
    </row>
    <row r="66" spans="1:13" s="5" customFormat="1" ht="12.75" customHeight="1" x14ac:dyDescent="0.25">
      <c r="A66" s="10">
        <f>'MCC Data (11.06.2024)'!A65</f>
        <v>0.28125000000000006</v>
      </c>
      <c r="B66" s="17">
        <f t="shared" si="0"/>
        <v>605.9</v>
      </c>
      <c r="C66" s="17">
        <f t="shared" si="0"/>
        <v>0</v>
      </c>
      <c r="D66" s="17">
        <f t="shared" si="0"/>
        <v>118.5</v>
      </c>
      <c r="E66" s="17">
        <f t="shared" si="0"/>
        <v>0</v>
      </c>
      <c r="F66" s="4"/>
      <c r="G66" s="23"/>
      <c r="H66" s="4"/>
      <c r="I66" s="2"/>
      <c r="J66" s="2"/>
      <c r="K66" s="2"/>
      <c r="L66" s="2"/>
      <c r="M66" s="2"/>
    </row>
    <row r="67" spans="1:13" s="5" customFormat="1" ht="12.75" customHeight="1" x14ac:dyDescent="0.25">
      <c r="A67" s="10">
        <f>'MCC Data (11.06.2024)'!A66</f>
        <v>0.29166666666666674</v>
      </c>
      <c r="B67" s="17">
        <f t="shared" si="0"/>
        <v>606.40000000000009</v>
      </c>
      <c r="C67" s="17">
        <f t="shared" si="0"/>
        <v>0</v>
      </c>
      <c r="D67" s="17">
        <f t="shared" si="0"/>
        <v>124.79999999999998</v>
      </c>
      <c r="E67" s="17">
        <f t="shared" si="0"/>
        <v>0</v>
      </c>
      <c r="F67" s="4"/>
      <c r="G67" s="23"/>
      <c r="H67" s="4"/>
      <c r="I67" s="2"/>
      <c r="J67" s="2"/>
      <c r="K67" s="2"/>
      <c r="L67" s="2"/>
      <c r="M67" s="2"/>
    </row>
    <row r="68" spans="1:13" s="5" customFormat="1" ht="12.75" customHeight="1" x14ac:dyDescent="0.25">
      <c r="A68" s="10">
        <f>'MCC Data (11.06.2024)'!A67</f>
        <v>0.30208333333333343</v>
      </c>
      <c r="B68" s="17">
        <f t="shared" si="0"/>
        <v>639.90000000000009</v>
      </c>
      <c r="C68" s="17">
        <f t="shared" si="0"/>
        <v>0</v>
      </c>
      <c r="D68" s="17">
        <f t="shared" si="0"/>
        <v>122.4</v>
      </c>
      <c r="E68" s="17">
        <f t="shared" si="0"/>
        <v>0</v>
      </c>
      <c r="F68" s="4"/>
      <c r="G68" s="23"/>
      <c r="H68" s="4"/>
      <c r="I68" s="2"/>
      <c r="J68" s="2"/>
      <c r="K68" s="2"/>
      <c r="L68" s="2"/>
      <c r="M68" s="2"/>
    </row>
    <row r="69" spans="1:13" s="5" customFormat="1" ht="12.75" customHeight="1" x14ac:dyDescent="0.25">
      <c r="A69" s="10">
        <f>'MCC Data (11.06.2024)'!A68</f>
        <v>0.31250000000000011</v>
      </c>
      <c r="B69" s="17">
        <f t="shared" si="0"/>
        <v>654.90000000000009</v>
      </c>
      <c r="C69" s="17">
        <f t="shared" si="0"/>
        <v>0</v>
      </c>
      <c r="D69" s="17">
        <f t="shared" si="0"/>
        <v>144.9</v>
      </c>
      <c r="E69" s="17">
        <f t="shared" si="0"/>
        <v>0</v>
      </c>
      <c r="F69" s="4"/>
      <c r="G69" s="23"/>
      <c r="H69" s="4"/>
      <c r="I69" s="2"/>
      <c r="J69" s="2"/>
      <c r="K69" s="2"/>
      <c r="L69" s="2"/>
      <c r="M69" s="2"/>
    </row>
    <row r="70" spans="1:13" s="5" customFormat="1" ht="12.75" customHeight="1" x14ac:dyDescent="0.25">
      <c r="A70" s="10">
        <f>'MCC Data (11.06.2024)'!A69</f>
        <v>0.3229166666666668</v>
      </c>
      <c r="B70" s="17">
        <f t="shared" si="0"/>
        <v>646.70000000000005</v>
      </c>
      <c r="C70" s="17">
        <f t="shared" si="0"/>
        <v>0</v>
      </c>
      <c r="D70" s="17">
        <f t="shared" si="0"/>
        <v>152.69999999999999</v>
      </c>
      <c r="E70" s="17">
        <f t="shared" si="0"/>
        <v>0</v>
      </c>
      <c r="F70" s="4"/>
      <c r="G70" s="23"/>
      <c r="H70" s="4"/>
      <c r="I70" s="2"/>
      <c r="J70" s="2"/>
      <c r="K70" s="2"/>
      <c r="L70" s="2"/>
      <c r="M70" s="2"/>
    </row>
    <row r="71" spans="1:13" s="5" customFormat="1" ht="12.75" customHeight="1" x14ac:dyDescent="0.25">
      <c r="A71" s="10">
        <f>'MCC Data (11.06.2024)'!A70</f>
        <v>0.33333333333333348</v>
      </c>
      <c r="B71" s="17">
        <f t="shared" si="0"/>
        <v>637.5</v>
      </c>
      <c r="C71" s="17">
        <f t="shared" si="0"/>
        <v>0</v>
      </c>
      <c r="D71" s="17">
        <f t="shared" si="0"/>
        <v>159.9</v>
      </c>
      <c r="E71" s="17">
        <f t="shared" si="0"/>
        <v>0</v>
      </c>
      <c r="F71" s="4"/>
      <c r="G71" s="23"/>
      <c r="H71" s="4"/>
      <c r="I71" s="2"/>
      <c r="J71" s="2"/>
      <c r="K71" s="2"/>
      <c r="L71" s="2"/>
      <c r="M71" s="2"/>
    </row>
    <row r="72" spans="1:13" s="5" customFormat="1" ht="12.75" customHeight="1" x14ac:dyDescent="0.25">
      <c r="A72" s="10">
        <f>'MCC Data (11.06.2024)'!A71</f>
        <v>0.34375000000000017</v>
      </c>
      <c r="B72" s="17">
        <f t="shared" si="0"/>
        <v>614.90000000000009</v>
      </c>
      <c r="C72" s="17">
        <f t="shared" si="0"/>
        <v>0</v>
      </c>
      <c r="D72" s="17">
        <f t="shared" si="0"/>
        <v>170.3</v>
      </c>
      <c r="E72" s="17">
        <f t="shared" si="0"/>
        <v>0</v>
      </c>
      <c r="F72" s="4"/>
      <c r="G72" s="23"/>
      <c r="H72" s="4"/>
      <c r="I72" s="2"/>
      <c r="J72" s="2"/>
      <c r="K72" s="2"/>
      <c r="L72" s="2"/>
      <c r="M72" s="2"/>
    </row>
    <row r="73" spans="1:13" s="5" customFormat="1" ht="12.75" customHeight="1" x14ac:dyDescent="0.25">
      <c r="A73" s="10">
        <f>'MCC Data (11.06.2024)'!A72</f>
        <v>0.35416666666666685</v>
      </c>
      <c r="B73" s="17">
        <f t="shared" si="0"/>
        <v>546.4</v>
      </c>
      <c r="C73" s="17">
        <f t="shared" si="0"/>
        <v>0</v>
      </c>
      <c r="D73" s="17">
        <f t="shared" si="0"/>
        <v>166.2</v>
      </c>
      <c r="E73" s="17">
        <f t="shared" si="0"/>
        <v>0</v>
      </c>
      <c r="F73" s="4"/>
      <c r="G73" s="23"/>
      <c r="H73" s="4"/>
      <c r="I73" s="2"/>
      <c r="J73" s="2"/>
      <c r="K73" s="2"/>
      <c r="L73" s="2"/>
      <c r="M73" s="2"/>
    </row>
    <row r="74" spans="1:13" s="5" customFormat="1" ht="12.75" customHeight="1" x14ac:dyDescent="0.25">
      <c r="A74" s="10">
        <f>'MCC Data (11.06.2024)'!A73</f>
        <v>0.36458333333333354</v>
      </c>
      <c r="B74" s="17">
        <f t="shared" si="0"/>
        <v>517.40000000000009</v>
      </c>
      <c r="C74" s="17">
        <f t="shared" si="0"/>
        <v>0</v>
      </c>
      <c r="D74" s="17">
        <f t="shared" si="0"/>
        <v>153</v>
      </c>
      <c r="E74" s="17">
        <f t="shared" si="0"/>
        <v>0</v>
      </c>
      <c r="F74" s="4"/>
      <c r="G74" s="23"/>
      <c r="H74" s="4"/>
      <c r="I74" s="2"/>
      <c r="J74" s="2"/>
      <c r="K74" s="2"/>
      <c r="L74" s="2"/>
      <c r="M74" s="2"/>
    </row>
    <row r="75" spans="1:13" s="5" customFormat="1" ht="12.75" customHeight="1" x14ac:dyDescent="0.25">
      <c r="A75" s="10">
        <f>'MCC Data (11.06.2024)'!A74</f>
        <v>0.37500000000000022</v>
      </c>
      <c r="B75" s="17">
        <f t="shared" si="0"/>
        <v>480.3</v>
      </c>
      <c r="C75" s="17">
        <f t="shared" si="0"/>
        <v>0</v>
      </c>
      <c r="D75" s="17">
        <f t="shared" si="0"/>
        <v>155.79999999999998</v>
      </c>
      <c r="E75" s="17">
        <f t="shared" si="0"/>
        <v>0</v>
      </c>
      <c r="F75" s="4"/>
      <c r="G75" s="23"/>
      <c r="H75" s="4"/>
      <c r="I75" s="2"/>
      <c r="J75" s="2"/>
      <c r="K75" s="2"/>
      <c r="L75" s="2"/>
      <c r="M75" s="2"/>
    </row>
    <row r="76" spans="1:13" s="5" customFormat="1" ht="12.75" customHeight="1" x14ac:dyDescent="0.25">
      <c r="A76" s="10">
        <f>'MCC Data (11.06.2024)'!A75</f>
        <v>0.38541666666666691</v>
      </c>
      <c r="B76" s="17">
        <f t="shared" si="0"/>
        <v>410.70000000000005</v>
      </c>
      <c r="C76" s="17">
        <f t="shared" si="0"/>
        <v>0</v>
      </c>
      <c r="D76" s="17">
        <f t="shared" si="0"/>
        <v>165.89999999999998</v>
      </c>
      <c r="E76" s="17">
        <f t="shared" si="0"/>
        <v>0</v>
      </c>
      <c r="F76" s="4"/>
      <c r="G76" s="23"/>
      <c r="H76" s="4"/>
      <c r="I76" s="2"/>
      <c r="J76" s="2"/>
      <c r="K76" s="2"/>
      <c r="L76" s="2"/>
      <c r="M76" s="2"/>
    </row>
    <row r="77" spans="1:13" s="5" customFormat="1" ht="12.75" customHeight="1" x14ac:dyDescent="0.25">
      <c r="A77" s="10">
        <f>'MCC Data (11.06.2024)'!A76</f>
        <v>0.39583333333333359</v>
      </c>
      <c r="B77" s="17">
        <f t="shared" si="0"/>
        <v>393.5</v>
      </c>
      <c r="C77" s="17">
        <f t="shared" si="0"/>
        <v>0</v>
      </c>
      <c r="D77" s="17">
        <f t="shared" si="0"/>
        <v>164.7</v>
      </c>
      <c r="E77" s="17">
        <f t="shared" si="0"/>
        <v>0</v>
      </c>
      <c r="F77" s="4"/>
      <c r="G77" s="23"/>
      <c r="H77" s="4"/>
      <c r="I77" s="2"/>
      <c r="J77" s="2"/>
      <c r="K77" s="2"/>
      <c r="L77" s="2"/>
      <c r="M77" s="2"/>
    </row>
    <row r="78" spans="1:13" s="5" customFormat="1" ht="12.75" customHeight="1" x14ac:dyDescent="0.25">
      <c r="A78" s="10">
        <f>'MCC Data (11.06.2024)'!A77</f>
        <v>0.40625000000000028</v>
      </c>
      <c r="B78" s="17">
        <f t="shared" si="0"/>
        <v>342.1</v>
      </c>
      <c r="C78" s="17">
        <f t="shared" si="0"/>
        <v>0</v>
      </c>
      <c r="D78" s="17">
        <f t="shared" si="0"/>
        <v>180.4</v>
      </c>
      <c r="E78" s="17">
        <f t="shared" si="0"/>
        <v>0</v>
      </c>
      <c r="F78" s="4"/>
      <c r="G78" s="23"/>
      <c r="H78" s="4"/>
      <c r="I78" s="2"/>
      <c r="J78" s="2"/>
      <c r="K78" s="2"/>
      <c r="L78" s="2"/>
      <c r="M78" s="2"/>
    </row>
    <row r="79" spans="1:13" s="5" customFormat="1" ht="12.75" customHeight="1" x14ac:dyDescent="0.25">
      <c r="A79" s="10">
        <f>'MCC Data (11.06.2024)'!A78</f>
        <v>0.41666666666666696</v>
      </c>
      <c r="B79" s="17">
        <f t="shared" si="0"/>
        <v>307</v>
      </c>
      <c r="C79" s="17">
        <f t="shared" si="0"/>
        <v>0</v>
      </c>
      <c r="D79" s="17">
        <f t="shared" si="0"/>
        <v>187.6</v>
      </c>
      <c r="E79" s="17">
        <f t="shared" si="0"/>
        <v>0</v>
      </c>
      <c r="F79" s="4"/>
      <c r="G79" s="23"/>
      <c r="H79" s="4"/>
      <c r="I79" s="2"/>
      <c r="J79" s="2"/>
      <c r="K79" s="2"/>
      <c r="L79" s="2"/>
      <c r="M79" s="2"/>
    </row>
    <row r="80" spans="1:13" s="5" customFormat="1" ht="12.75" customHeight="1" x14ac:dyDescent="0.25">
      <c r="A80" s="10">
        <f>'MCC Data (11.06.2024)'!A79</f>
        <v>0.42708333333333365</v>
      </c>
      <c r="B80" s="17">
        <f t="shared" si="0"/>
        <v>279.70000000000005</v>
      </c>
      <c r="C80" s="17">
        <f t="shared" si="0"/>
        <v>0</v>
      </c>
      <c r="D80" s="17">
        <f t="shared" si="0"/>
        <v>191.5</v>
      </c>
      <c r="E80" s="17">
        <f t="shared" si="0"/>
        <v>0</v>
      </c>
      <c r="F80" s="4"/>
      <c r="G80" s="23"/>
      <c r="H80" s="4"/>
      <c r="I80" s="2"/>
      <c r="J80" s="2"/>
      <c r="K80" s="2"/>
      <c r="L80" s="2"/>
      <c r="M80" s="2"/>
    </row>
    <row r="81" spans="1:13" s="5" customFormat="1" ht="12.75" customHeight="1" x14ac:dyDescent="0.25">
      <c r="A81" s="10">
        <f>'MCC Data (11.06.2024)'!A80</f>
        <v>0.43750000000000033</v>
      </c>
      <c r="B81" s="17">
        <f t="shared" si="0"/>
        <v>257.3</v>
      </c>
      <c r="C81" s="17">
        <f t="shared" si="0"/>
        <v>0</v>
      </c>
      <c r="D81" s="17">
        <f t="shared" si="0"/>
        <v>192.7</v>
      </c>
      <c r="E81" s="17">
        <f t="shared" si="0"/>
        <v>0</v>
      </c>
      <c r="F81" s="4"/>
      <c r="G81" s="23"/>
      <c r="H81" s="4"/>
      <c r="I81" s="2"/>
      <c r="J81" s="2"/>
      <c r="K81" s="2"/>
      <c r="L81" s="2"/>
      <c r="M81" s="2"/>
    </row>
    <row r="82" spans="1:13" s="5" customFormat="1" ht="12.75" customHeight="1" x14ac:dyDescent="0.25">
      <c r="A82" s="10">
        <f>'MCC Data (11.06.2024)'!A81</f>
        <v>0.44791666666666702</v>
      </c>
      <c r="B82" s="17">
        <f t="shared" si="0"/>
        <v>257.29999999999995</v>
      </c>
      <c r="C82" s="17">
        <f t="shared" si="0"/>
        <v>0</v>
      </c>
      <c r="D82" s="17">
        <f t="shared" si="0"/>
        <v>192.39999999999998</v>
      </c>
      <c r="E82" s="17">
        <f t="shared" si="0"/>
        <v>0</v>
      </c>
      <c r="F82" s="4"/>
      <c r="G82" s="23"/>
      <c r="H82" s="4"/>
      <c r="I82" s="2"/>
      <c r="J82" s="2"/>
      <c r="K82" s="2"/>
      <c r="L82" s="2"/>
      <c r="M82" s="2"/>
    </row>
    <row r="83" spans="1:13" s="5" customFormat="1" ht="12.75" customHeight="1" x14ac:dyDescent="0.25">
      <c r="A83" s="10">
        <f>'MCC Data (11.06.2024)'!A82</f>
        <v>0.4583333333333337</v>
      </c>
      <c r="B83" s="17">
        <f t="shared" ref="B83:E102" si="1">SUM(B30:B33)</f>
        <v>277.2</v>
      </c>
      <c r="C83" s="17">
        <f t="shared" si="1"/>
        <v>0</v>
      </c>
      <c r="D83" s="17">
        <f t="shared" si="1"/>
        <v>189.6</v>
      </c>
      <c r="E83" s="17">
        <f t="shared" si="1"/>
        <v>0</v>
      </c>
      <c r="F83" s="4"/>
      <c r="G83" s="23"/>
      <c r="H83" s="4"/>
      <c r="I83" s="2"/>
      <c r="J83" s="2"/>
      <c r="K83" s="2"/>
      <c r="L83" s="2"/>
      <c r="M83" s="2"/>
    </row>
    <row r="84" spans="1:13" s="5" customFormat="1" ht="12.75" customHeight="1" x14ac:dyDescent="0.25">
      <c r="A84" s="10">
        <f>'MCC Data (11.06.2024)'!A83</f>
        <v>0.46875000000000039</v>
      </c>
      <c r="B84" s="17">
        <f t="shared" si="1"/>
        <v>303.3</v>
      </c>
      <c r="C84" s="17">
        <f t="shared" si="1"/>
        <v>0</v>
      </c>
      <c r="D84" s="17">
        <f t="shared" si="1"/>
        <v>184.2</v>
      </c>
      <c r="E84" s="17">
        <f t="shared" si="1"/>
        <v>0</v>
      </c>
      <c r="F84" s="4"/>
      <c r="G84" s="23"/>
      <c r="H84" s="4"/>
      <c r="I84" s="2"/>
      <c r="J84" s="2"/>
      <c r="K84" s="2"/>
      <c r="L84" s="2"/>
      <c r="M84" s="2"/>
    </row>
    <row r="85" spans="1:13" s="5" customFormat="1" ht="12.75" customHeight="1" x14ac:dyDescent="0.25">
      <c r="A85" s="10">
        <f>'MCC Data (11.06.2024)'!A84</f>
        <v>0.47916666666666707</v>
      </c>
      <c r="B85" s="17">
        <f t="shared" si="1"/>
        <v>301.99999999999994</v>
      </c>
      <c r="C85" s="17">
        <f t="shared" si="1"/>
        <v>0</v>
      </c>
      <c r="D85" s="17">
        <f t="shared" si="1"/>
        <v>194.2</v>
      </c>
      <c r="E85" s="17">
        <f t="shared" si="1"/>
        <v>0</v>
      </c>
      <c r="F85" s="4"/>
      <c r="G85" s="23"/>
      <c r="H85" s="4"/>
      <c r="I85" s="2"/>
      <c r="J85" s="2"/>
      <c r="K85" s="2"/>
      <c r="L85" s="2"/>
      <c r="M85" s="2"/>
    </row>
    <row r="86" spans="1:13" s="5" customFormat="1" ht="12.75" customHeight="1" x14ac:dyDescent="0.25">
      <c r="A86" s="10">
        <f>'MCC Data (11.06.2024)'!A85</f>
        <v>0.48958333333333376</v>
      </c>
      <c r="B86" s="17">
        <f t="shared" si="1"/>
        <v>289.2</v>
      </c>
      <c r="C86" s="17">
        <f t="shared" si="1"/>
        <v>0</v>
      </c>
      <c r="D86" s="17">
        <f t="shared" si="1"/>
        <v>203.8</v>
      </c>
      <c r="E86" s="17">
        <f t="shared" si="1"/>
        <v>0</v>
      </c>
      <c r="F86" s="4"/>
      <c r="G86" s="23"/>
      <c r="H86" s="4"/>
      <c r="I86" s="2"/>
      <c r="J86" s="2"/>
      <c r="K86" s="2"/>
      <c r="L86" s="2"/>
      <c r="M86" s="2"/>
    </row>
    <row r="87" spans="1:13" s="5" customFormat="1" ht="12.75" customHeight="1" x14ac:dyDescent="0.25">
      <c r="A87" s="10">
        <f>'MCC Data (11.06.2024)'!A86</f>
        <v>0.50000000000000044</v>
      </c>
      <c r="B87" s="17">
        <f t="shared" si="1"/>
        <v>282.3</v>
      </c>
      <c r="C87" s="17">
        <f t="shared" si="1"/>
        <v>0</v>
      </c>
      <c r="D87" s="17">
        <f t="shared" si="1"/>
        <v>209.6</v>
      </c>
      <c r="E87" s="17">
        <f t="shared" si="1"/>
        <v>0</v>
      </c>
      <c r="F87" s="4"/>
      <c r="G87" s="23"/>
      <c r="H87" s="4"/>
      <c r="I87" s="2"/>
      <c r="J87" s="2"/>
      <c r="K87" s="2"/>
      <c r="L87" s="2"/>
      <c r="M87" s="2"/>
    </row>
    <row r="88" spans="1:13" s="5" customFormat="1" ht="12.75" customHeight="1" x14ac:dyDescent="0.25">
      <c r="A88" s="10">
        <f>'MCC Data (11.06.2024)'!A87</f>
        <v>0.51041666666666707</v>
      </c>
      <c r="B88" s="17">
        <f t="shared" si="1"/>
        <v>273.09999999999997</v>
      </c>
      <c r="C88" s="17">
        <f t="shared" si="1"/>
        <v>0</v>
      </c>
      <c r="D88" s="17">
        <f t="shared" si="1"/>
        <v>223</v>
      </c>
      <c r="E88" s="17">
        <f t="shared" si="1"/>
        <v>0</v>
      </c>
      <c r="F88" s="4"/>
      <c r="G88" s="23"/>
      <c r="H88" s="4"/>
      <c r="I88" s="2"/>
      <c r="J88" s="2"/>
      <c r="K88" s="2"/>
      <c r="L88" s="2"/>
      <c r="M88" s="2"/>
    </row>
    <row r="89" spans="1:13" s="5" customFormat="1" ht="12.75" customHeight="1" x14ac:dyDescent="0.25">
      <c r="A89" s="10">
        <f>'MCC Data (11.06.2024)'!A88</f>
        <v>0.5208333333333337</v>
      </c>
      <c r="B89" s="17">
        <f t="shared" si="1"/>
        <v>271.5</v>
      </c>
      <c r="C89" s="17">
        <f t="shared" si="1"/>
        <v>0</v>
      </c>
      <c r="D89" s="17">
        <f t="shared" si="1"/>
        <v>227.2</v>
      </c>
      <c r="E89" s="17">
        <f t="shared" si="1"/>
        <v>0</v>
      </c>
      <c r="F89" s="4"/>
      <c r="G89" s="23"/>
      <c r="H89" s="4"/>
      <c r="I89" s="2"/>
      <c r="J89" s="2"/>
      <c r="K89" s="2"/>
      <c r="L89" s="2"/>
      <c r="M89" s="2"/>
    </row>
    <row r="90" spans="1:13" s="5" customFormat="1" ht="12.75" customHeight="1" x14ac:dyDescent="0.25">
      <c r="A90" s="10">
        <f>'MCC Data (11.06.2024)'!A89</f>
        <v>0.53125000000000033</v>
      </c>
      <c r="B90" s="17">
        <f t="shared" si="1"/>
        <v>303</v>
      </c>
      <c r="C90" s="17">
        <f t="shared" si="1"/>
        <v>0</v>
      </c>
      <c r="D90" s="17">
        <f t="shared" si="1"/>
        <v>229.60000000000002</v>
      </c>
      <c r="E90" s="17">
        <f t="shared" si="1"/>
        <v>0</v>
      </c>
      <c r="F90" s="4"/>
      <c r="G90" s="23"/>
      <c r="H90" s="4"/>
      <c r="I90" s="2"/>
      <c r="J90" s="2"/>
      <c r="K90" s="2"/>
      <c r="L90" s="2"/>
      <c r="M90" s="2"/>
    </row>
    <row r="91" spans="1:13" s="5" customFormat="1" ht="12.75" customHeight="1" x14ac:dyDescent="0.25">
      <c r="A91" s="10">
        <f>'MCC Data (11.06.2024)'!A90</f>
        <v>0.54166666666666696</v>
      </c>
      <c r="B91" s="17">
        <f t="shared" si="1"/>
        <v>278.5</v>
      </c>
      <c r="C91" s="17">
        <f t="shared" si="1"/>
        <v>0</v>
      </c>
      <c r="D91" s="17">
        <f t="shared" si="1"/>
        <v>242.89999999999998</v>
      </c>
      <c r="E91" s="17">
        <f t="shared" si="1"/>
        <v>0</v>
      </c>
      <c r="F91" s="4"/>
      <c r="G91" s="23"/>
      <c r="H91" s="4"/>
      <c r="I91" s="2"/>
      <c r="J91" s="2"/>
      <c r="K91" s="2"/>
      <c r="L91" s="2"/>
      <c r="M91" s="2"/>
    </row>
    <row r="92" spans="1:13" s="5" customFormat="1" ht="12.75" customHeight="1" x14ac:dyDescent="0.25">
      <c r="A92" s="10">
        <f>'MCC Data (11.06.2024)'!A91</f>
        <v>0.55208333333333359</v>
      </c>
      <c r="B92" s="17">
        <f t="shared" si="1"/>
        <v>273.5</v>
      </c>
      <c r="C92" s="17">
        <f t="shared" si="1"/>
        <v>0</v>
      </c>
      <c r="D92" s="17">
        <f t="shared" si="1"/>
        <v>251.5</v>
      </c>
      <c r="E92" s="17">
        <f t="shared" si="1"/>
        <v>0</v>
      </c>
      <c r="F92" s="4"/>
      <c r="G92" s="23"/>
      <c r="H92" s="4"/>
      <c r="I92" s="2"/>
      <c r="J92" s="2"/>
      <c r="K92" s="2"/>
      <c r="L92" s="2"/>
      <c r="M92" s="2"/>
    </row>
    <row r="93" spans="1:13" s="5" customFormat="1" ht="12.75" customHeight="1" x14ac:dyDescent="0.25">
      <c r="A93" s="10">
        <f>'MCC Data (11.06.2024)'!A92</f>
        <v>0.56250000000000022</v>
      </c>
      <c r="B93" s="17">
        <f t="shared" si="1"/>
        <v>258.89999999999998</v>
      </c>
      <c r="C93" s="17">
        <f t="shared" si="1"/>
        <v>0</v>
      </c>
      <c r="D93" s="17">
        <f t="shared" si="1"/>
        <v>252.5</v>
      </c>
      <c r="E93" s="17">
        <f t="shared" si="1"/>
        <v>0</v>
      </c>
      <c r="F93" s="4"/>
      <c r="G93" s="23"/>
      <c r="H93" s="4"/>
      <c r="I93" s="2"/>
      <c r="J93" s="2"/>
      <c r="K93" s="2"/>
      <c r="L93" s="2"/>
      <c r="M93" s="2"/>
    </row>
    <row r="94" spans="1:13" s="5" customFormat="1" ht="12.75" customHeight="1" x14ac:dyDescent="0.25">
      <c r="A94" s="10">
        <f>'MCC Data (11.06.2024)'!A93</f>
        <v>0.57291666666666685</v>
      </c>
      <c r="B94" s="17">
        <f t="shared" si="1"/>
        <v>251.39999999999998</v>
      </c>
      <c r="C94" s="17">
        <f t="shared" si="1"/>
        <v>0</v>
      </c>
      <c r="D94" s="17">
        <f t="shared" si="1"/>
        <v>271.60000000000002</v>
      </c>
      <c r="E94" s="17">
        <f t="shared" si="1"/>
        <v>0</v>
      </c>
      <c r="F94" s="4"/>
      <c r="G94" s="23"/>
      <c r="H94" s="4"/>
      <c r="I94" s="2"/>
      <c r="J94" s="2"/>
      <c r="K94" s="2"/>
      <c r="L94" s="2"/>
      <c r="M94" s="2"/>
    </row>
    <row r="95" spans="1:13" s="5" customFormat="1" ht="12.75" customHeight="1" x14ac:dyDescent="0.25">
      <c r="A95" s="10">
        <f>'MCC Data (11.06.2024)'!A94</f>
        <v>0.58333333333333348</v>
      </c>
      <c r="B95" s="17">
        <f t="shared" si="1"/>
        <v>257.2</v>
      </c>
      <c r="C95" s="17">
        <f t="shared" si="1"/>
        <v>0</v>
      </c>
      <c r="D95" s="17">
        <f t="shared" si="1"/>
        <v>272.80000000000007</v>
      </c>
      <c r="E95" s="17">
        <f t="shared" si="1"/>
        <v>0</v>
      </c>
      <c r="F95" s="4"/>
      <c r="G95" s="23"/>
      <c r="H95" s="4"/>
      <c r="I95" s="2"/>
      <c r="J95" s="2"/>
      <c r="K95" s="2"/>
      <c r="L95" s="2"/>
      <c r="M95" s="2"/>
    </row>
    <row r="96" spans="1:13" s="5" customFormat="1" ht="12.75" customHeight="1" x14ac:dyDescent="0.25">
      <c r="A96" s="10">
        <f>'MCC Data (11.06.2024)'!A95</f>
        <v>0.59375000000000011</v>
      </c>
      <c r="B96" s="17">
        <f t="shared" si="1"/>
        <v>262.60000000000002</v>
      </c>
      <c r="C96" s="17">
        <f t="shared" si="1"/>
        <v>0</v>
      </c>
      <c r="D96" s="17">
        <f t="shared" si="1"/>
        <v>277.60000000000002</v>
      </c>
      <c r="E96" s="17">
        <f t="shared" si="1"/>
        <v>0</v>
      </c>
      <c r="F96" s="4"/>
      <c r="G96" s="23"/>
      <c r="H96" s="4"/>
      <c r="I96" s="2"/>
      <c r="J96" s="2"/>
      <c r="K96" s="2"/>
      <c r="L96" s="2"/>
      <c r="M96" s="2"/>
    </row>
    <row r="97" spans="1:14" s="5" customFormat="1" ht="12.75" customHeight="1" x14ac:dyDescent="0.25">
      <c r="A97" s="10">
        <f>'MCC Data (11.06.2024)'!A96</f>
        <v>0.60416666666666674</v>
      </c>
      <c r="B97" s="17">
        <f t="shared" si="1"/>
        <v>284.60000000000002</v>
      </c>
      <c r="C97" s="17">
        <f t="shared" si="1"/>
        <v>0</v>
      </c>
      <c r="D97" s="17">
        <f t="shared" si="1"/>
        <v>296.40000000000003</v>
      </c>
      <c r="E97" s="17">
        <f t="shared" si="1"/>
        <v>0</v>
      </c>
      <c r="F97" s="4"/>
      <c r="G97" s="23"/>
      <c r="H97" s="4"/>
      <c r="I97" s="2"/>
      <c r="J97" s="2"/>
      <c r="K97" s="2"/>
      <c r="L97" s="2"/>
      <c r="M97" s="2"/>
    </row>
    <row r="98" spans="1:14" s="5" customFormat="1" ht="12.75" customHeight="1" x14ac:dyDescent="0.25">
      <c r="A98" s="10">
        <f>'MCC Data (11.06.2024)'!A97</f>
        <v>0.61458333333333337</v>
      </c>
      <c r="B98" s="17">
        <f t="shared" si="1"/>
        <v>270.2</v>
      </c>
      <c r="C98" s="17">
        <f t="shared" si="1"/>
        <v>0</v>
      </c>
      <c r="D98" s="17">
        <f t="shared" si="1"/>
        <v>316.3</v>
      </c>
      <c r="E98" s="17">
        <f t="shared" si="1"/>
        <v>0</v>
      </c>
      <c r="F98" s="4"/>
      <c r="G98" s="23"/>
      <c r="H98" s="4"/>
      <c r="I98" s="2"/>
      <c r="J98" s="2"/>
      <c r="K98" s="2"/>
      <c r="L98" s="2"/>
      <c r="M98" s="2"/>
      <c r="N98"/>
    </row>
    <row r="99" spans="1:14" ht="12.75" customHeight="1" x14ac:dyDescent="0.25">
      <c r="A99" s="10">
        <f>'MCC Data (11.06.2024)'!A98</f>
        <v>0.625</v>
      </c>
      <c r="B99" s="17">
        <f t="shared" si="1"/>
        <v>301.2</v>
      </c>
      <c r="C99" s="17">
        <f t="shared" si="1"/>
        <v>0</v>
      </c>
      <c r="D99" s="17">
        <f t="shared" si="1"/>
        <v>345.4</v>
      </c>
      <c r="E99" s="17">
        <f t="shared" si="1"/>
        <v>0</v>
      </c>
      <c r="F99" s="4"/>
      <c r="G99" s="23"/>
      <c r="H99" s="4"/>
      <c r="I99" s="2"/>
      <c r="J99" s="2"/>
      <c r="K99" s="2"/>
      <c r="L99" s="2"/>
      <c r="M99" s="2"/>
    </row>
    <row r="100" spans="1:14" ht="12.75" customHeight="1" x14ac:dyDescent="0.25">
      <c r="A100" s="10">
        <f>'MCC Data (11.06.2024)'!A99</f>
        <v>0.63541666666666663</v>
      </c>
      <c r="B100" s="17">
        <f t="shared" si="1"/>
        <v>331.5</v>
      </c>
      <c r="C100" s="17">
        <f t="shared" si="1"/>
        <v>0</v>
      </c>
      <c r="D100" s="17">
        <f t="shared" si="1"/>
        <v>378.6</v>
      </c>
      <c r="E100" s="17">
        <f t="shared" si="1"/>
        <v>0</v>
      </c>
      <c r="F100" s="4"/>
      <c r="G100" s="23"/>
      <c r="H100" s="4"/>
      <c r="I100" s="2"/>
      <c r="J100" s="2"/>
      <c r="K100" s="2"/>
      <c r="L100" s="2"/>
      <c r="M100" s="2"/>
    </row>
    <row r="101" spans="1:14" ht="12.75" customHeight="1" x14ac:dyDescent="0.25">
      <c r="A101" s="10">
        <f>'MCC Data (11.06.2024)'!A100</f>
        <v>0.64583333333333326</v>
      </c>
      <c r="B101" s="17">
        <f t="shared" si="1"/>
        <v>377</v>
      </c>
      <c r="C101" s="17">
        <f t="shared" si="1"/>
        <v>0</v>
      </c>
      <c r="D101" s="17">
        <f t="shared" si="1"/>
        <v>407.59999999999997</v>
      </c>
      <c r="E101" s="17">
        <f t="shared" si="1"/>
        <v>0</v>
      </c>
      <c r="F101" s="4"/>
      <c r="G101" s="23"/>
      <c r="H101" s="4"/>
      <c r="I101" s="2"/>
      <c r="J101" s="2"/>
      <c r="K101" s="2"/>
      <c r="L101" s="2"/>
      <c r="M101" s="2"/>
    </row>
    <row r="102" spans="1:14" ht="12.75" customHeight="1" x14ac:dyDescent="0.25">
      <c r="A102" s="10">
        <f>'MCC Data (11.06.2024)'!A101</f>
        <v>0.65624999999999989</v>
      </c>
      <c r="B102" s="17">
        <f t="shared" si="1"/>
        <v>406</v>
      </c>
      <c r="C102" s="17">
        <f t="shared" si="1"/>
        <v>0</v>
      </c>
      <c r="D102" s="17">
        <f t="shared" si="1"/>
        <v>423.59999999999997</v>
      </c>
      <c r="E102" s="17">
        <f t="shared" si="1"/>
        <v>0</v>
      </c>
      <c r="F102" s="4"/>
      <c r="G102" s="23"/>
      <c r="H102" s="4"/>
      <c r="I102" s="2"/>
      <c r="J102" s="2"/>
      <c r="K102" s="2"/>
      <c r="L102" s="2"/>
      <c r="M102" s="2"/>
    </row>
    <row r="103" spans="1:14" ht="12.75" customHeight="1" x14ac:dyDescent="0.25">
      <c r="A103" s="10">
        <f>'MCC Data (11.06.2024)'!A102</f>
        <v>0.66666666666666652</v>
      </c>
      <c r="B103" s="17">
        <f t="shared" ref="B103:E111" si="2">SUM(B50:B53)</f>
        <v>418.8</v>
      </c>
      <c r="C103" s="17">
        <f t="shared" si="2"/>
        <v>0</v>
      </c>
      <c r="D103" s="17">
        <f t="shared" si="2"/>
        <v>454.20000000000005</v>
      </c>
      <c r="E103" s="17">
        <f t="shared" si="2"/>
        <v>0</v>
      </c>
      <c r="F103" s="4"/>
      <c r="G103" s="23"/>
      <c r="H103" s="4"/>
      <c r="I103" s="2"/>
      <c r="J103" s="2"/>
      <c r="K103" s="2"/>
      <c r="L103" s="2"/>
      <c r="M103" s="2"/>
    </row>
    <row r="104" spans="1:14" ht="12.75" customHeight="1" x14ac:dyDescent="0.25">
      <c r="A104" s="10">
        <f>'MCC Data (11.06.2024)'!A103</f>
        <v>0.67708333333333315</v>
      </c>
      <c r="B104" s="17">
        <f t="shared" si="2"/>
        <v>398.9</v>
      </c>
      <c r="C104" s="17">
        <f t="shared" si="2"/>
        <v>0</v>
      </c>
      <c r="D104" s="17">
        <f t="shared" si="2"/>
        <v>421</v>
      </c>
      <c r="E104" s="17">
        <f t="shared" si="2"/>
        <v>0</v>
      </c>
      <c r="F104" s="4"/>
      <c r="G104" s="23"/>
      <c r="H104" s="4"/>
      <c r="I104" s="2"/>
      <c r="J104" s="2"/>
      <c r="K104" s="2"/>
      <c r="L104" s="2"/>
      <c r="M104" s="2"/>
    </row>
    <row r="105" spans="1:14" ht="12.75" customHeight="1" x14ac:dyDescent="0.25">
      <c r="A105" s="10">
        <f>'MCC Data (11.06.2024)'!A104</f>
        <v>0.68749999999999978</v>
      </c>
      <c r="B105" s="17">
        <f t="shared" si="2"/>
        <v>373.2</v>
      </c>
      <c r="C105" s="17">
        <f t="shared" si="2"/>
        <v>0</v>
      </c>
      <c r="D105" s="17">
        <f t="shared" si="2"/>
        <v>421.6</v>
      </c>
      <c r="E105" s="17">
        <f t="shared" si="2"/>
        <v>0</v>
      </c>
      <c r="F105" s="4"/>
      <c r="G105" s="23"/>
      <c r="H105" s="4"/>
      <c r="I105" s="2"/>
      <c r="J105" s="2"/>
      <c r="K105" s="2"/>
      <c r="L105" s="2"/>
      <c r="M105" s="2"/>
    </row>
    <row r="106" spans="1:14" ht="12.75" customHeight="1" x14ac:dyDescent="0.25">
      <c r="A106" s="10">
        <f>'MCC Data (11.06.2024)'!A105</f>
        <v>0.69791666666666641</v>
      </c>
      <c r="B106" s="17">
        <f t="shared" si="2"/>
        <v>374.8</v>
      </c>
      <c r="C106" s="17">
        <f t="shared" si="2"/>
        <v>0</v>
      </c>
      <c r="D106" s="17">
        <f t="shared" si="2"/>
        <v>402.4</v>
      </c>
      <c r="E106" s="17">
        <f t="shared" si="2"/>
        <v>0</v>
      </c>
      <c r="F106" s="4"/>
      <c r="G106" s="23"/>
      <c r="H106" s="4"/>
      <c r="I106" s="2"/>
      <c r="J106" s="2"/>
      <c r="K106" s="2"/>
      <c r="L106" s="2"/>
      <c r="M106" s="2"/>
    </row>
    <row r="107" spans="1:14" ht="12.75" customHeight="1" x14ac:dyDescent="0.25">
      <c r="A107" s="10">
        <f>'MCC Data (11.06.2024)'!A106</f>
        <v>0.70833333333333304</v>
      </c>
      <c r="B107" s="17">
        <f t="shared" si="2"/>
        <v>355</v>
      </c>
      <c r="C107" s="17">
        <f t="shared" si="2"/>
        <v>0</v>
      </c>
      <c r="D107" s="17">
        <f t="shared" si="2"/>
        <v>352.6</v>
      </c>
      <c r="E107" s="17">
        <f t="shared" si="2"/>
        <v>0</v>
      </c>
      <c r="F107" s="4"/>
      <c r="G107" s="23"/>
      <c r="H107" s="4"/>
      <c r="I107" s="2"/>
      <c r="J107" s="2"/>
      <c r="K107" s="2"/>
      <c r="L107" s="2"/>
      <c r="M107" s="2"/>
    </row>
    <row r="108" spans="1:14" ht="12.75" customHeight="1" x14ac:dyDescent="0.25">
      <c r="A108" s="10">
        <f>'MCC Data (11.06.2024)'!A107</f>
        <v>0.71874999999999967</v>
      </c>
      <c r="B108" s="17">
        <f t="shared" si="2"/>
        <v>348.6</v>
      </c>
      <c r="C108" s="17">
        <f t="shared" si="2"/>
        <v>0</v>
      </c>
      <c r="D108" s="17">
        <f t="shared" si="2"/>
        <v>350.59999999999997</v>
      </c>
      <c r="E108" s="17">
        <f t="shared" si="2"/>
        <v>0</v>
      </c>
      <c r="F108" s="4"/>
      <c r="G108" s="23"/>
      <c r="H108" s="4"/>
      <c r="I108" s="2"/>
      <c r="J108" s="2"/>
      <c r="K108" s="2"/>
      <c r="L108" s="2"/>
      <c r="M108" s="2"/>
    </row>
    <row r="109" spans="1:14" ht="12.75" customHeight="1" x14ac:dyDescent="0.25">
      <c r="A109" s="10">
        <f>'MCC Data (11.06.2024)'!A108</f>
        <v>0.7291666666666663</v>
      </c>
      <c r="B109" s="17">
        <f t="shared" si="2"/>
        <v>331.8</v>
      </c>
      <c r="C109" s="17">
        <f t="shared" si="2"/>
        <v>0</v>
      </c>
      <c r="D109" s="17">
        <f t="shared" si="2"/>
        <v>318.2</v>
      </c>
      <c r="E109" s="17">
        <f t="shared" si="2"/>
        <v>0</v>
      </c>
      <c r="F109" s="4"/>
      <c r="G109" s="23"/>
      <c r="H109" s="4"/>
      <c r="I109" s="2"/>
      <c r="J109" s="2"/>
      <c r="K109" s="2"/>
      <c r="L109" s="2"/>
      <c r="M109" s="2"/>
    </row>
    <row r="110" spans="1:14" ht="12.75" customHeight="1" x14ac:dyDescent="0.25">
      <c r="A110" s="10">
        <f>'MCC Data (11.06.2024)'!A109</f>
        <v>0.73958333333333293</v>
      </c>
      <c r="B110" s="17">
        <f t="shared" si="2"/>
        <v>310.40000000000003</v>
      </c>
      <c r="C110" s="17">
        <f t="shared" si="2"/>
        <v>0</v>
      </c>
      <c r="D110" s="17">
        <f t="shared" si="2"/>
        <v>302.79999999999995</v>
      </c>
      <c r="E110" s="17">
        <f t="shared" si="2"/>
        <v>0</v>
      </c>
      <c r="F110" s="4"/>
      <c r="G110" s="23"/>
      <c r="H110" s="4"/>
      <c r="I110" s="2"/>
      <c r="J110" s="2"/>
      <c r="K110" s="2"/>
      <c r="L110" s="2"/>
      <c r="M110" s="2"/>
    </row>
    <row r="111" spans="1:14" ht="12.75" customHeight="1" thickBot="1" x14ac:dyDescent="0.3">
      <c r="A111" s="24">
        <f>'MCC Data (11.06.2024)'!A110</f>
        <v>0.74999999999999956</v>
      </c>
      <c r="B111" s="18">
        <f t="shared" si="2"/>
        <v>290</v>
      </c>
      <c r="C111" s="18">
        <f t="shared" si="2"/>
        <v>0</v>
      </c>
      <c r="D111" s="18">
        <f t="shared" si="2"/>
        <v>282.79999999999995</v>
      </c>
      <c r="E111" s="18">
        <f t="shared" si="2"/>
        <v>0</v>
      </c>
      <c r="F111" s="4"/>
      <c r="G111" s="23"/>
      <c r="H111" s="4"/>
      <c r="I111" s="2"/>
      <c r="J111" s="2"/>
      <c r="K111" s="2"/>
      <c r="L111" s="2"/>
      <c r="M111" s="2"/>
    </row>
    <row r="112" spans="1:14" ht="12.75" customHeight="1" thickTop="1" x14ac:dyDescent="0.25">
      <c r="F112" s="4"/>
      <c r="G112" s="23"/>
      <c r="H112" s="4"/>
      <c r="I112" s="2"/>
    </row>
  </sheetData>
  <mergeCells count="4">
    <mergeCell ref="B7:E7"/>
    <mergeCell ref="B8:C8"/>
    <mergeCell ref="D8:E8"/>
    <mergeCell ref="B62:E62"/>
  </mergeCells>
  <dataValidations count="1">
    <dataValidation type="list" allowBlank="1" showInputMessage="1" showErrorMessage="1" sqref="P7" xr:uid="{5B855C44-D0EB-4E20-8CBF-429849A81383}">
      <formula1>$P$4:$P$6</formula1>
    </dataValidation>
  </dataValidations>
  <pageMargins left="0.70866141732283472" right="0.70866141732283472" top="0.74803149606299213" bottom="0.74803149606299213" header="0.31496062992125984" footer="0.31496062992125984"/>
  <pageSetup paperSize="9" scale="50" orientation="portrait" r:id="rId1"/>
  <headerFooter>
    <oddFooter>&amp;L&amp;"Tahoma,Bold"www.intelligent-data-collection.com</oddFooter>
  </headerFooter>
  <rowBreaks count="1" manualBreakCount="1">
    <brk id="61" max="1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86cf84bf20f4c599ef44c0b491f042e xmlns="815ea807-ba59-43ed-906f-8cfb70dec73e">
      <Terms xmlns="http://schemas.microsoft.com/office/infopath/2007/PartnerControls"/>
    </i86cf84bf20f4c599ef44c0b491f042e>
    <Documenttype xmlns="815ea807-ba59-43ed-906f-8cfb70dec73e" xsi:nil="true"/>
    <TaxCatchAll xmlns="d373b4a9-5e9c-4a91-95b1-33b421fa774e" xsi:nil="true"/>
    <lcf76f155ced4ddcb4097134ff3c332f xmlns="815ea807-ba59-43ed-906f-8cfb70dec73e">
      <Terms xmlns="http://schemas.microsoft.com/office/infopath/2007/PartnerControls"/>
    </lcf76f155ced4ddcb4097134ff3c332f>
    <_dlc_DocId xmlns="d373b4a9-5e9c-4a91-95b1-33b421fa774e">Z4CVE5RHX6FZ-1932547745-1824</_dlc_DocId>
    <_dlc_DocIdUrl xmlns="d373b4a9-5e9c-4a91-95b1-33b421fa774e">
      <Url>https://bristolcouncil.sharepoint.com/sites/fram-data/_layouts/15/DocIdRedir.aspx?ID=Z4CVE5RHX6FZ-1932547745-1824</Url>
      <Description>Z4CVE5RHX6FZ-1932547745-1824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84267D-BC28-4C55-A9A3-DA488ECCCE4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9B3D396-C49F-49BC-A251-0A04EACBA6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0FE08C-547C-46C0-85C8-35DD3FAF0B0E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d373b4a9-5e9c-4a91-95b1-33b421fa774e"/>
    <ds:schemaRef ds:uri="815ea807-ba59-43ed-906f-8cfb70dec73e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345B5A2-6A71-413E-8AFB-68A6D1F021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73b4a9-5e9c-4a91-95b1-33b421fa774e"/>
    <ds:schemaRef ds:uri="815ea807-ba59-43ed-906f-8cfb70dec7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8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Front Cover</vt:lpstr>
      <vt:lpstr>QA &amp; Issue</vt:lpstr>
      <vt:lpstr>Internal Control-Check Sheet</vt:lpstr>
      <vt:lpstr>Location Plan &amp; Summary</vt:lpstr>
      <vt:lpstr>MCC Data (11.06.2024)</vt:lpstr>
      <vt:lpstr>MCC Data (12.06.2024)</vt:lpstr>
      <vt:lpstr>User Class Summary</vt:lpstr>
      <vt:lpstr>PCU Data</vt:lpstr>
      <vt:lpstr>Northbound Summary</vt:lpstr>
      <vt:lpstr>Southbound Summary</vt:lpstr>
      <vt:lpstr>'Front Cover'!Print_Area</vt:lpstr>
      <vt:lpstr>'Internal Control-Check Sheet'!Print_Area</vt:lpstr>
      <vt:lpstr>'Location Plan &amp; Summary'!Print_Area</vt:lpstr>
      <vt:lpstr>'MCC Data (11.06.2024)'!Print_Area</vt:lpstr>
      <vt:lpstr>'MCC Data (12.06.2024)'!Print_Area</vt:lpstr>
      <vt:lpstr>'PCU Data'!Print_Area</vt:lpstr>
      <vt:lpstr>'QA &amp; Issue'!Print_Area</vt:lpstr>
      <vt:lpstr>'User Class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Gari Garmston</cp:lastModifiedBy>
  <cp:lastPrinted>2024-05-04T10:13:40Z</cp:lastPrinted>
  <dcterms:created xsi:type="dcterms:W3CDTF">2007-10-12T16:47:14Z</dcterms:created>
  <dcterms:modified xsi:type="dcterms:W3CDTF">2024-08-23T10:13:47Z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0x01010068C4851AE683F14AB3A650A6DEA3F45C</vt:lpwstr>
  </property>
  <property fmtid="{D5CDD505-2E9C-101B-9397-08002B2CF9AE}" pid="3" name="_dlc_DocIdItemGuid">
    <vt:lpwstr>935ef73a-0897-4ad8-bec9-62da186a23fe</vt:lpwstr>
  </property>
  <property fmtid="{D5CDD505-2E9C-101B-9397-08002B2CF9AE}" pid="4" name="Document status">
    <vt:lpwstr/>
  </property>
  <property fmtid="{D5CDD505-2E9C-101B-9397-08002B2CF9AE}" pid="5" name="MediaServiceImageTags">
    <vt:lpwstr/>
  </property>
</Properties>
</file>